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Z:\Adam\20 21 ACECSC\Budget\"/>
    </mc:Choice>
  </mc:AlternateContent>
  <xr:revisionPtr revIDLastSave="0" documentId="8_{261FD6B8-FF29-40DB-848F-290B9AB48F8D}" xr6:coauthVersionLast="46" xr6:coauthVersionMax="46" xr10:uidLastSave="{00000000-0000-0000-0000-000000000000}"/>
  <bookViews>
    <workbookView xWindow="-120" yWindow="-120" windowWidth="24240" windowHeight="13140" xr2:uid="{FA22093A-59E2-4A72-93DB-74C539D779E6}"/>
  </bookViews>
  <sheets>
    <sheet name="Budget Draft 3 w  JMA increase" sheetId="1" r:id="rId1"/>
    <sheet name="Alert" sheetId="5" state="hidden" r:id="rId2"/>
  </sheets>
  <definedNames>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0">'Budget Draft 3 w  JMA increase'!$A:$D,'Budget Draft 3 w  JMA increase'!$1:$1</definedName>
    <definedName name="QB_COLUMN_59200" localSheetId="0" hidden="1">'Budget Draft 3 w  JMA increase'!$E$1</definedName>
    <definedName name="QB_COLUMN_63620" localSheetId="0" hidden="1">'Budget Draft 3 w  JMA increase'!#REF!</definedName>
    <definedName name="QB_COLUMN_64430" localSheetId="0" hidden="1">'Budget Draft 3 w  JMA increase'!#REF!</definedName>
    <definedName name="QB_COLUMN_76210" localSheetId="0" hidden="1">'Budget Draft 3 w  JMA increase'!$F$1</definedName>
    <definedName name="QB_DATA_0" localSheetId="0" hidden="1">'Budget Draft 3 w  JMA increase'!$3:$3,'Budget Draft 3 w  JMA increase'!$4:$4,'Budget Draft 3 w  JMA increase'!$5:$5,'Budget Draft 3 w  JMA increase'!$6:$6,'Budget Draft 3 w  JMA increase'!$7:$7,'Budget Draft 3 w  JMA increase'!$8:$8,'Budget Draft 3 w  JMA increase'!$9:$9,'Budget Draft 3 w  JMA increase'!$10:$10,'Budget Draft 3 w  JMA increase'!$12:$12,'Budget Draft 3 w  JMA increase'!$16:$16,'Budget Draft 3 w  JMA increase'!$17:$17,'Budget Draft 3 w  JMA increase'!$18:$18,'Budget Draft 3 w  JMA increase'!$19:$19,'Budget Draft 3 w  JMA increase'!$21:$21,'Budget Draft 3 w  JMA increase'!$23:$23,'Budget Draft 3 w  JMA increase'!$24:$24</definedName>
    <definedName name="QB_DATA_1" localSheetId="0" hidden="1">'Budget Draft 3 w  JMA increase'!$25:$25,'Budget Draft 3 w  JMA increase'!$26:$26,'Budget Draft 3 w  JMA increase'!$28:$28,'Budget Draft 3 w  JMA increase'!$29:$29,'Budget Draft 3 w  JMA increase'!$31:$31,'Budget Draft 3 w  JMA increase'!$32:$32,'Budget Draft 3 w  JMA increase'!$34:$34,'Budget Draft 3 w  JMA increase'!$37:$37,'Budget Draft 3 w  JMA increase'!$38:$38,'Budget Draft 3 w  JMA increase'!$43:$43,'Budget Draft 3 w  JMA increase'!$44:$44,'Budget Draft 3 w  JMA increase'!$45:$45,'Budget Draft 3 w  JMA increase'!$47:$47,'Budget Draft 3 w  JMA increase'!$49:$49,'Budget Draft 3 w  JMA increase'!$50:$50,'Budget Draft 3 w  JMA increase'!$51:$51</definedName>
    <definedName name="QB_DATA_2" localSheetId="0" hidden="1">'Budget Draft 3 w  JMA increase'!$52:$52,'Budget Draft 3 w  JMA increase'!$53:$53,'Budget Draft 3 w  JMA increase'!$54:$54,'Budget Draft 3 w  JMA increase'!$56:$56,'Budget Draft 3 w  JMA increase'!$57:$57,'Budget Draft 3 w  JMA increase'!$59:$59,'Budget Draft 3 w  JMA increase'!$60:$60,'Budget Draft 3 w  JMA increase'!$61:$61,'Budget Draft 3 w  JMA increase'!$62:$62,'Budget Draft 3 w  JMA increase'!$63:$63,'Budget Draft 3 w  JMA increase'!$64:$64,'Budget Draft 3 w  JMA increase'!$65:$65,'Budget Draft 3 w  JMA increase'!$68:$68,'Budget Draft 3 w  JMA increase'!$69:$69,'Budget Draft 3 w  JMA increase'!$70:$70,'Budget Draft 3 w  JMA increase'!$73:$73</definedName>
    <definedName name="QB_DATA_3" localSheetId="0" hidden="1">'Budget Draft 3 w  JMA increase'!$74:$74,'Budget Draft 3 w  JMA increase'!$75:$75,'Budget Draft 3 w  JMA increase'!$76:$76,'Budget Draft 3 w  JMA increase'!$77:$77,'Budget Draft 3 w  JMA increase'!$78:$78,'Budget Draft 3 w  JMA increase'!$80:$80,'Budget Draft 3 w  JMA increase'!$81:$81,'Budget Draft 3 w  JMA increase'!$82:$82,'Budget Draft 3 w  JMA increase'!$84:$84,'Budget Draft 3 w  JMA increase'!$85:$85,'Budget Draft 3 w  JMA increase'!$86:$86,'Budget Draft 3 w  JMA increase'!$88:$88,'Budget Draft 3 w  JMA increase'!$89:$89,'Budget Draft 3 w  JMA increase'!$91:$91,'Budget Draft 3 w  JMA increase'!$92:$92,'Budget Draft 3 w  JMA increase'!$93:$93</definedName>
    <definedName name="QB_DATA_4" localSheetId="0" hidden="1">'Budget Draft 3 w  JMA increase'!$94:$94,'Budget Draft 3 w  JMA increase'!#REF!,'Budget Draft 3 w  JMA increase'!$96:$96,'Budget Draft 3 w  JMA increase'!$98:$98,'Budget Draft 3 w  JMA increase'!$99:$99,'Budget Draft 3 w  JMA increase'!$100:$100,'Budget Draft 3 w  JMA increase'!$101:$101,'Budget Draft 3 w  JMA increase'!$102:$102,'Budget Draft 3 w  JMA increase'!$103:$103,'Budget Draft 3 w  JMA increase'!$104:$104,'Budget Draft 3 w  JMA increase'!$106:$106,'Budget Draft 3 w  JMA increase'!$108:$108,'Budget Draft 3 w  JMA increase'!$109:$109,'Budget Draft 3 w  JMA increase'!$110:$110,'Budget Draft 3 w  JMA increase'!$111:$111,'Budget Draft 3 w  JMA increase'!$114:$114</definedName>
    <definedName name="QB_DATA_5" localSheetId="0" hidden="1">'Budget Draft 3 w  JMA increase'!$115:$115,'Budget Draft 3 w  JMA increase'!$116:$116,'Budget Draft 3 w  JMA increase'!$120:$120,'Budget Draft 3 w  JMA increase'!$121:$121,'Budget Draft 3 w  JMA increase'!$123:$123,'Budget Draft 3 w  JMA increase'!$124:$124,'Budget Draft 3 w  JMA increase'!$125:$125,'Budget Draft 3 w  JMA increase'!$127:$127,'Budget Draft 3 w  JMA increase'!$128:$128</definedName>
    <definedName name="QB_FORMULA_0" localSheetId="0" hidden="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1" localSheetId="0" hidden="1">'Budget Draft 3 w  JMA increase'!$E$13,'Budget Draft 3 w  JMA increase'!$F$13,'Budget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increase'!$E$20,'Budget Draft 3 w  JMA increase'!$F$20,'Budget Draft 3 w  JMA increase'!#REF!,'Budget Draft 3 w  JMA increase'!#REF!</definedName>
    <definedName name="QB_FORMULA_10" localSheetId="0" hidden="1">'Budget Draft 3 w  JMA increase'!#REF!,'Budget Draft 3 w  JMA increase'!#REF!,'Budget Draft 3 w  JMA increase'!#REF!,'Budget Draft 3 w  JMA increase'!#REF!,'Budget Draft 3 w  JMA increase'!$E$87,'Budget Draft 3 w  JMA increase'!$F$87,'Budget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11" localSheetId="0" hidden="1">'Budget Draft 3 w  JMA increase'!#REF!,'Budget Draft 3 w  JMA increase'!#REF!,'Budget Draft 3 w  JMA increase'!#REF!,'Budget Draft 3 w  JMA increase'!#REF!,'Budget Draft 3 w  JMA increase'!$E$95,'Budget Draft 3 w  JMA increase'!$F$95,'Budget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12" localSheetId="0" hidden="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increase'!$E$105,'Budget Draft 3 w  JMA increase'!$F$105,'Budget Draft 3 w  JMA increase'!#REF!,'Budget Draft 3 w  JMA increase'!#REF!,'Budget Draft 3 w  JMA increase'!#REF!,'Budget Draft 3 w  JMA increase'!#REF!,'Budget Draft 3 w  JMA increase'!#REF!,'Budget Draft 3 w  JMA increase'!#REF!</definedName>
    <definedName name="QB_FORMULA_13" localSheetId="0" hidden="1">'Budget Draft 3 w  JMA increase'!#REF!,'Budget Draft 3 w  JMA increase'!#REF!,'Budget Draft 3 w  JMA increase'!#REF!,'Budget Draft 3 w  JMA increase'!#REF!,'Budget Draft 3 w  JMA increase'!#REF!,'Budget Draft 3 w  JMA increase'!#REF!,'Budget Draft 3 w  JMA increase'!$E$112,'Budget Draft 3 w  JMA increase'!$F$112,'Budget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14" localSheetId="0" hidden="1">'Budget Draft 3 w  JMA increase'!$E$117,'Budget Draft 3 w  JMA increase'!$F$117,'Budget Draft 3 w  JMA increase'!#REF!,'Budget Draft 3 w  JMA increase'!#REF!,'Budget Draft 3 w  JMA increase'!#REF!,'Budget Draft 3 w  JMA increase'!#REF!,'Budget Draft 3 w  JMA increase'!#REF!,'Budget Draft 3 w  JMA increase'!#REF!,'Budget Draft 3 w  JMA increase'!$E$122,'Budget Draft 3 w  JMA increase'!$F$122,'Budget Draft 3 w  JMA increase'!#REF!,'Budget Draft 3 w  JMA increase'!#REF!,'Budget Draft 3 w  JMA increase'!#REF!,'Budget Draft 3 w  JMA increase'!#REF!,'Budget Draft 3 w  JMA increase'!#REF!,'Budget Draft 3 w  JMA increase'!#REF!</definedName>
    <definedName name="QB_FORMULA_15" localSheetId="0" hidden="1">'Budget Draft 3 w  JMA increase'!#REF!,'Budget Draft 3 w  JMA increase'!#REF!,'Budget Draft 3 w  JMA increase'!$E$126,'Budget Draft 3 w  JMA increase'!$F$126,'Budget Draft 3 w  JMA increase'!#REF!,'Budget Draft 3 w  JMA increase'!#REF!,'Budget Draft 3 w  JMA increase'!#REF!,'Budget Draft 3 w  JMA increase'!#REF!,'Budget Draft 3 w  JMA increase'!#REF!,'Budget Draft 3 w  JMA increase'!#REF!,'Budget Draft 3 w  JMA increase'!$E$129,'Budget Draft 3 w  JMA increase'!$F$129,'Budget Draft 3 w  JMA increase'!#REF!,'Budget Draft 3 w  JMA increase'!#REF!,'Budget Draft 3 w  JMA increase'!$E$130,'Budget Draft 3 w  JMA increase'!$F$130</definedName>
    <definedName name="QB_FORMULA_16" localSheetId="0" hidden="1">'Budget Draft 3 w  JMA increase'!#REF!,'Budget Draft 3 w  JMA increase'!#REF!</definedName>
    <definedName name="QB_FORMULA_2" localSheetId="0" hidden="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increase'!$E$27,'Budget Draft 3 w  JMA increase'!$F$27,'Budget Draft 3 w  JMA increase'!#REF!,'Budget Draft 3 w  JMA increase'!#REF!,'Budget Draft 3 w  JMA increase'!#REF!,'Budget Draft 3 w  JMA increase'!#REF!</definedName>
    <definedName name="QB_FORMULA_3" localSheetId="0" hidden="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increase'!$E$35,'Budget Draft 3 w  JMA increase'!$F$35,'Budget Draft 3 w  JMA increase'!#REF!,'Budget Draft 3 w  JMA increase'!#REF!,'Budget Draft 3 w  JMA increase'!$E$36,'Budget Draft 3 w  JMA increase'!$F$36,'Budget Draft 3 w  JMA increase'!#REF!,'Budget Draft 3 w  JMA increase'!#REF!</definedName>
    <definedName name="QB_FORMULA_4" localSheetId="0" hidden="1">'Budget Draft 3 w  JMA increase'!#REF!,'Budget Draft 3 w  JMA increase'!#REF!,'Budget Draft 3 w  JMA increase'!#REF!,'Budget Draft 3 w  JMA increase'!#REF!,'Budget Draft 3 w  JMA increase'!$E$39,'Budget Draft 3 w  JMA increase'!$F$39,'Budget Draft 3 w  JMA increase'!#REF!,'Budget Draft 3 w  JMA increase'!#REF!,'Budget Draft 3 w  JMA increase'!$E$40,'Budget Draft 3 w  JMA increase'!$F$40,'Budget Draft 3 w  JMA increase'!#REF!,'Budget Draft 3 w  JMA increase'!#REF!,'Budget Draft 3 w  JMA increase'!#REF!,'Budget Draft 3 w  JMA increase'!#REF!,'Budget Draft 3 w  JMA increase'!#REF!,'Budget Draft 3 w  JMA increase'!#REF!</definedName>
    <definedName name="QB_FORMULA_5" localSheetId="0" hidden="1">'Budget Draft 3 w  JMA increase'!#REF!,'Budget Draft 3 w  JMA increase'!#REF!,'Budget Draft 3 w  JMA increase'!$E$46,'Budget Draft 3 w  JMA increase'!$F$46,'Budget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6" localSheetId="0" hidden="1">'Budget Draft 3 w  JMA increase'!#REF!,'Budget Draft 3 w  JMA increase'!#REF!,'Budget Draft 3 w  JMA increase'!#REF!,'Budget Draft 3 w  JMA increase'!#REF!,'Budget Draft 3 w  JMA increase'!$E$55,'Budget Draft 3 w  JMA increase'!$F$55,'Budget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7" localSheetId="0" hidden="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increase'!$E$66,'Budget Draft 3 w  JMA increase'!$F$66,'Budget Draft 3 w  JMA increase'!#REF!,'Budget Draft 3 w  JMA increase'!#REF!,'Budget Draft 3 w  JMA increase'!#REF!,'Budget Draft 3 w  JMA increase'!#REF!</definedName>
    <definedName name="QB_FORMULA_8" localSheetId="0" hidden="1">'Budget Draft 3 w  JMA increase'!#REF!,'Budget Draft 3 w  JMA increase'!#REF!,'Budget Draft 3 w  JMA increase'!#REF!,'Budget Draft 3 w  JMA increase'!#REF!,'Budget Draft 3 w  JMA increase'!$E$71,'Budget Draft 3 w  JMA increase'!$F$71,'Budget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definedName>
    <definedName name="QB_FORMULA_9" localSheetId="0" hidden="1">'Budget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increase'!#REF!,'Budget Draft 3 w  JMA increase'!$E$83,'Budget Draft 3 w  JMA increase'!$F$83,'Budget Draft 3 w  JMA increase'!#REF!,'Budget Draft 3 w  JMA increase'!#REF!,'Budget Draft 3 w  JMA increase'!#REF!,'Budget Draft 3 w  JMA increase'!#REF!</definedName>
    <definedName name="QB_ROW_104230" localSheetId="0" hidden="1">'Budget Draft 3 w  JMA increase'!$B$7</definedName>
    <definedName name="QB_ROW_105230" localSheetId="0" hidden="1">'Budget Draft 3 w  JMA increase'!$B$57</definedName>
    <definedName name="QB_ROW_106230" localSheetId="0" hidden="1">'Budget Draft 3 w  JMA increase'!$B$128</definedName>
    <definedName name="QB_ROW_107240" localSheetId="0" hidden="1">'Budget Draft 3 w  JMA increase'!$C$114</definedName>
    <definedName name="QB_ROW_108240" localSheetId="0" hidden="1">'Budget Draft 3 w  JMA increase'!$C$115</definedName>
    <definedName name="QB_ROW_110240" localSheetId="0" hidden="1">'Budget Draft 3 w  JMA increase'!$C$53</definedName>
    <definedName name="QB_ROW_111230" localSheetId="0" hidden="1">'Budget Draft 3 w  JMA increase'!$B$47</definedName>
    <definedName name="QB_ROW_113230" localSheetId="0" hidden="1">'Budget Draft 3 w  JMA increase'!$B$88</definedName>
    <definedName name="QB_ROW_116240" localSheetId="0" hidden="1">'Budget Draft 3 w  JMA increase'!$C$103</definedName>
    <definedName name="QB_ROW_117230" localSheetId="0" hidden="1">'Budget Draft 3 w  JMA increase'!$B$38</definedName>
    <definedName name="QB_ROW_121030" localSheetId="0" hidden="1">'Budget Draft 3 w  JMA increase'!$B$11</definedName>
    <definedName name="QB_ROW_121330" localSheetId="0" hidden="1">'Budget Draft 3 w  JMA increase'!$B$13</definedName>
    <definedName name="QB_ROW_122240" localSheetId="0" hidden="1">'Budget Draft 3 w  JMA increase'!$C$12</definedName>
    <definedName name="QB_ROW_123250" localSheetId="0" hidden="1">'Budget Draft 3 w  JMA increase'!$D$31</definedName>
    <definedName name="QB_ROW_124240" localSheetId="0" hidden="1">'Budget Draft 3 w  JMA increase'!$C$111</definedName>
    <definedName name="QB_ROW_125040" localSheetId="0" hidden="1">'Budget Draft 3 w  JMA increase'!$C$119</definedName>
    <definedName name="QB_ROW_125250" localSheetId="0" hidden="1">'Budget Draft 3 w  JMA increase'!$D$121</definedName>
    <definedName name="QB_ROW_125340" localSheetId="0" hidden="1">'Budget Draft 3 w  JMA increase'!$C$122</definedName>
    <definedName name="QB_ROW_126240" localSheetId="0" hidden="1">'Budget Draft 3 w  JMA increase'!$C$91</definedName>
    <definedName name="QB_ROW_127240" localSheetId="0" hidden="1">'Budget Draft 3 w  JMA increase'!$C$92</definedName>
    <definedName name="QB_ROW_128240" localSheetId="0" hidden="1">'Budget Draft 3 w  JMA increase'!$C$93</definedName>
    <definedName name="QB_ROW_129240" localSheetId="0" hidden="1">'Budget Draft 3 w  JMA increase'!$C$74</definedName>
    <definedName name="QB_ROW_130240" localSheetId="0" hidden="1">'Budget Draft 3 w  JMA increase'!$C$63</definedName>
    <definedName name="QB_ROW_131240" localSheetId="0" hidden="1">'Budget Draft 3 w  JMA increase'!$C$64</definedName>
    <definedName name="QB_ROW_132240" localSheetId="0" hidden="1">'Budget Draft 3 w  JMA increase'!$C$65</definedName>
    <definedName name="QB_ROW_133240" localSheetId="0" hidden="1">'Budget Draft 3 w  JMA increase'!$C$124</definedName>
    <definedName name="QB_ROW_134250" localSheetId="0" hidden="1">'Budget Draft 3 w  JMA increase'!$D$120</definedName>
    <definedName name="QB_ROW_140230" localSheetId="0" hidden="1">'Budget Draft 3 w  JMA increase'!$B$106</definedName>
    <definedName name="QB_ROW_15230" localSheetId="0" hidden="1">'Budget Draft 3 w  JMA increase'!$B$3</definedName>
    <definedName name="QB_ROW_16230" localSheetId="0" hidden="1">'Budget Draft 3 w  JMA increase'!$B$4</definedName>
    <definedName name="QB_ROW_17230" localSheetId="0" hidden="1">'Budget Draft 3 w  JMA increase'!$B$5</definedName>
    <definedName name="QB_ROW_18301" localSheetId="0" hidden="1">'Budget Draft 3 w  JMA increase'!#REF!</definedName>
    <definedName name="QB_ROW_18330" localSheetId="0" hidden="1">'Budget Draft 3 w  JMA increase'!$B$6</definedName>
    <definedName name="QB_ROW_20022" localSheetId="0" hidden="1">'Budget Draft 3 w  JMA increase'!$A$2</definedName>
    <definedName name="QB_ROW_20230" localSheetId="0" hidden="1">'Budget Draft 3 w  JMA increase'!$B$8</definedName>
    <definedName name="QB_ROW_20322" localSheetId="0" hidden="1">'Budget Draft 3 w  JMA increase'!$A$39</definedName>
    <definedName name="QB_ROW_21022" localSheetId="0" hidden="1">'Budget Draft 3 w  JMA increase'!$A$41</definedName>
    <definedName name="QB_ROW_21230" localSheetId="0" hidden="1">'Budget Draft 3 w  JMA increase'!$B$9</definedName>
    <definedName name="QB_ROW_21322" localSheetId="0" hidden="1">'Budget Draft 3 w  JMA increase'!$A$129</definedName>
    <definedName name="QB_ROW_22030" localSheetId="0" hidden="1">'Budget Draft 3 w  JMA increase'!$B$14</definedName>
    <definedName name="QB_ROW_22330" localSheetId="0" hidden="1">'Budget Draft 3 w  JMA increase'!$B$36</definedName>
    <definedName name="QB_ROW_24040" localSheetId="0" hidden="1">'Budget Draft 3 w  JMA increase'!$C$15</definedName>
    <definedName name="QB_ROW_24250" localSheetId="0" hidden="1">'Budget Draft 3 w  JMA increase'!$D$19</definedName>
    <definedName name="QB_ROW_24340" localSheetId="0" hidden="1">'Budget Draft 3 w  JMA increase'!$C$20</definedName>
    <definedName name="QB_ROW_25240" localSheetId="0" hidden="1">'Budget Draft 3 w  JMA increase'!$C$21</definedName>
    <definedName name="QB_ROW_26040" localSheetId="0" hidden="1">'Budget Draft 3 w  JMA increase'!$C$22</definedName>
    <definedName name="QB_ROW_26250" localSheetId="0" hidden="1">'Budget Draft 3 w  JMA increase'!$D$26</definedName>
    <definedName name="QB_ROW_26340" localSheetId="0" hidden="1">'Budget Draft 3 w  JMA increase'!$C$27</definedName>
    <definedName name="QB_ROW_27240" localSheetId="0" hidden="1">'Budget Draft 3 w  JMA increase'!$C$28</definedName>
    <definedName name="QB_ROW_28040" localSheetId="0" hidden="1">'Budget Draft 3 w  JMA increase'!$C$30</definedName>
    <definedName name="QB_ROW_28250" localSheetId="0" hidden="1">'Budget Draft 3 w  JMA increase'!$D$34</definedName>
    <definedName name="QB_ROW_28340" localSheetId="0" hidden="1">'Budget Draft 3 w  JMA increase'!$C$35</definedName>
    <definedName name="QB_ROW_30250" localSheetId="0" hidden="1">'Budget Draft 3 w  JMA increase'!$D$32</definedName>
    <definedName name="QB_ROW_31030" localSheetId="0" hidden="1">'Budget Draft 3 w  JMA increase'!$B$42</definedName>
    <definedName name="QB_ROW_31330" localSheetId="0" hidden="1">'Budget Draft 3 w  JMA increase'!$B$46</definedName>
    <definedName name="QB_ROW_32240" localSheetId="0" hidden="1">'Budget Draft 3 w  JMA increase'!$C$43</definedName>
    <definedName name="QB_ROW_33240" localSheetId="0" hidden="1">'Budget Draft 3 w  JMA increase'!$C$44</definedName>
    <definedName name="QB_ROW_34030" localSheetId="0" hidden="1">'Budget Draft 3 w  JMA increase'!$B$48</definedName>
    <definedName name="QB_ROW_34240" localSheetId="0" hidden="1">'Budget Draft 3 w  JMA increase'!$C$54</definedName>
    <definedName name="QB_ROW_34330" localSheetId="0" hidden="1">'Budget Draft 3 w  JMA increase'!$B$55</definedName>
    <definedName name="QB_ROW_35240" localSheetId="0" hidden="1">'Budget Draft 3 w  JMA increase'!$C$49</definedName>
    <definedName name="QB_ROW_36240" localSheetId="0" hidden="1">'Budget Draft 3 w  JMA increase'!$C$50</definedName>
    <definedName name="QB_ROW_37240" localSheetId="0" hidden="1">'Budget Draft 3 w  JMA increase'!$C$51</definedName>
    <definedName name="QB_ROW_38240" localSheetId="0" hidden="1">'Budget Draft 3 w  JMA increase'!$C$52</definedName>
    <definedName name="QB_ROW_39230" localSheetId="0" hidden="1">'Budget Draft 3 w  JMA increase'!$B$56</definedName>
    <definedName name="QB_ROW_40030" localSheetId="0" hidden="1">'Budget Draft 3 w  JMA increase'!$B$58</definedName>
    <definedName name="QB_ROW_40330" localSheetId="0" hidden="1">'Budget Draft 3 w  JMA increase'!$B$66</definedName>
    <definedName name="QB_ROW_41240" localSheetId="0" hidden="1">'Budget Draft 3 w  JMA increase'!$C$59</definedName>
    <definedName name="QB_ROW_42240" localSheetId="0" hidden="1">'Budget Draft 3 w  JMA increase'!$C$60</definedName>
    <definedName name="QB_ROW_43240" localSheetId="0" hidden="1">'Budget Draft 3 w  JMA increase'!$C$61</definedName>
    <definedName name="QB_ROW_44030" localSheetId="0" hidden="1">'Budget Draft 3 w  JMA increase'!$B$67</definedName>
    <definedName name="QB_ROW_44330" localSheetId="0" hidden="1">'Budget Draft 3 w  JMA increase'!$B$71</definedName>
    <definedName name="QB_ROW_45240" localSheetId="0" hidden="1">'Budget Draft 3 w  JMA increase'!$C$68</definedName>
    <definedName name="QB_ROW_46240" localSheetId="0" hidden="1">'Budget Draft 3 w  JMA increase'!$C$70</definedName>
    <definedName name="QB_ROW_47030" localSheetId="0" hidden="1">'Budget Draft 3 w  JMA increase'!$B$72</definedName>
    <definedName name="QB_ROW_47240" localSheetId="0" hidden="1">'Budget Draft 3 w  JMA increase'!$C$86</definedName>
    <definedName name="QB_ROW_47330" localSheetId="0" hidden="1">'Budget Draft 3 w  JMA increase'!$B$87</definedName>
    <definedName name="QB_ROW_48240" localSheetId="0" hidden="1">'Budget Draft 3 w  JMA increase'!$C$73</definedName>
    <definedName name="QB_ROW_49240" localSheetId="0" hidden="1">'Budget Draft 3 w  JMA increase'!$C$76</definedName>
    <definedName name="QB_ROW_50240" localSheetId="0" hidden="1">'Budget Draft 3 w  JMA increase'!$C$77</definedName>
    <definedName name="QB_ROW_51240" localSheetId="0" hidden="1">'Budget Draft 3 w  JMA increase'!$C$78</definedName>
    <definedName name="QB_ROW_53040" localSheetId="0" hidden="1">'Budget Draft 3 w  JMA increase'!$C$79</definedName>
    <definedName name="QB_ROW_53250" localSheetId="0" hidden="1">'Budget Draft 3 w  JMA increase'!$D$82</definedName>
    <definedName name="QB_ROW_53340" localSheetId="0" hidden="1">'Budget Draft 3 w  JMA increase'!$C$83</definedName>
    <definedName name="QB_ROW_54250" localSheetId="0" hidden="1">'Budget Draft 3 w  JMA increase'!$D$80</definedName>
    <definedName name="QB_ROW_55250" localSheetId="0" hidden="1">'Budget Draft 3 w  JMA increase'!$D$81</definedName>
    <definedName name="QB_ROW_56240" localSheetId="0" hidden="1">'Budget Draft 3 w  JMA increase'!$C$84</definedName>
    <definedName name="QB_ROW_57240" localSheetId="0" hidden="1">'Budget Draft 3 w  JMA increase'!$C$85</definedName>
    <definedName name="QB_ROW_58030" localSheetId="0" hidden="1">'Budget Draft 3 w  JMA increase'!$B$90</definedName>
    <definedName name="QB_ROW_58240" localSheetId="0" hidden="1">'Budget Draft 3 w  JMA increase'!$C$94</definedName>
    <definedName name="QB_ROW_58330" localSheetId="0" hidden="1">'Budget Draft 3 w  JMA increase'!$B$95</definedName>
    <definedName name="QB_ROW_59230" localSheetId="0" hidden="1">'Budget Draft 3 w  JMA increase'!#REF!</definedName>
    <definedName name="QB_ROW_60230" localSheetId="0" hidden="1">'Budget Draft 3 w  JMA increase'!$B$96</definedName>
    <definedName name="QB_ROW_61030" localSheetId="0" hidden="1">'Budget Draft 3 w  JMA increase'!$B$97</definedName>
    <definedName name="QB_ROW_61240" localSheetId="0" hidden="1">'Budget Draft 3 w  JMA increase'!$C$104</definedName>
    <definedName name="QB_ROW_61330" localSheetId="0" hidden="1">'Budget Draft 3 w  JMA increase'!$B$105</definedName>
    <definedName name="QB_ROW_62030" localSheetId="0" hidden="1">'Budget Draft 3 w  JMA increase'!$B$107</definedName>
    <definedName name="QB_ROW_62330" localSheetId="0" hidden="1">'Budget Draft 3 w  JMA increase'!$B$112</definedName>
    <definedName name="QB_ROW_63030" localSheetId="0" hidden="1">'Budget Draft 3 w  JMA increase'!$B$118</definedName>
    <definedName name="QB_ROW_63240" localSheetId="0" hidden="1">'Budget Draft 3 w  JMA increase'!$C$125</definedName>
    <definedName name="QB_ROW_63330" localSheetId="0" hidden="1">'Budget Draft 3 w  JMA increase'!$B$126</definedName>
    <definedName name="QB_ROW_66230" localSheetId="0" hidden="1">'Budget Draft 3 w  JMA increase'!$B$127</definedName>
    <definedName name="QB_ROW_67230" localSheetId="0" hidden="1">'Budget Draft 3 w  JMA increase'!$B$10</definedName>
    <definedName name="QB_ROW_68240" localSheetId="0" hidden="1">'Budget Draft 3 w  JMA increase'!$C$98</definedName>
    <definedName name="QB_ROW_69240" localSheetId="0" hidden="1">'Budget Draft 3 w  JMA increase'!$C$99</definedName>
    <definedName name="QB_ROW_71240" localSheetId="0" hidden="1">'Budget Draft 3 w  JMA increase'!$C$100</definedName>
    <definedName name="QB_ROW_72240" localSheetId="0" hidden="1">'Budget Draft 3 w  JMA increase'!$C$101</definedName>
    <definedName name="QB_ROW_73240" localSheetId="0" hidden="1">'Budget Draft 3 w  JMA increase'!$C$102</definedName>
    <definedName name="QB_ROW_74240" localSheetId="0" hidden="1">'Budget Draft 3 w  JMA increase'!$C$29</definedName>
    <definedName name="QB_ROW_75240" localSheetId="0" hidden="1">'Budget Draft 3 w  JMA increase'!$C$108</definedName>
    <definedName name="QB_ROW_77240" localSheetId="0" hidden="1">'Budget Draft 3 w  JMA increase'!$C$75</definedName>
    <definedName name="QB_ROW_78240" localSheetId="0" hidden="1">'Budget Draft 3 w  JMA increase'!$C$45</definedName>
    <definedName name="QB_ROW_79240" localSheetId="0" hidden="1">'Budget Draft 3 w  JMA increase'!$C$109</definedName>
    <definedName name="QB_ROW_80240" localSheetId="0" hidden="1">'Budget Draft 3 w  JMA increase'!$C$110</definedName>
    <definedName name="QB_ROW_81250" localSheetId="0" hidden="1">'Budget Draft 3 w  JMA increase'!$D$23</definedName>
    <definedName name="QB_ROW_82250" localSheetId="0" hidden="1">'Budget Draft 3 w  JMA increase'!$D$24</definedName>
    <definedName name="QB_ROW_83250" localSheetId="0" hidden="1">'Budget Draft 3 w  JMA increase'!$D$25</definedName>
    <definedName name="QB_ROW_85250" localSheetId="0" hidden="1">'Budget Draft 3 w  JMA increase'!$D$16</definedName>
    <definedName name="QB_ROW_86250" localSheetId="0" hidden="1">'Budget Draft 3 w  JMA increase'!$D$17</definedName>
    <definedName name="QB_ROW_86311" localSheetId="0" hidden="1">'Budget Draft 3 w  JMA increase'!#REF!</definedName>
    <definedName name="QB_ROW_87250" localSheetId="0" hidden="1">'Budget Draft 3 w  JMA increase'!$D$18</definedName>
    <definedName name="QB_ROW_88030" localSheetId="0" hidden="1">'Budget Draft 3 w  JMA increase'!$B$113</definedName>
    <definedName name="QB_ROW_88330" localSheetId="0" hidden="1">'Budget Draft 3 w  JMA increase'!$B$117</definedName>
    <definedName name="QB_ROW_92240" localSheetId="0" hidden="1">'Budget Draft 3 w  JMA increase'!$C$116</definedName>
    <definedName name="QB_ROW_93240" localSheetId="0" hidden="1">'Budget Draft 3 w  JMA increase'!$C$123</definedName>
    <definedName name="QB_ROW_94230" localSheetId="0" hidden="1">'Budget Draft 3 w  JMA increase'!$B$37</definedName>
    <definedName name="QB_ROW_95230" localSheetId="0" hidden="1">'Budget Draft 3 w  JMA increase'!$B$89</definedName>
    <definedName name="QB_ROW_97240" localSheetId="0" hidden="1">'Budget Draft 3 w  JMA increase'!$C$69</definedName>
    <definedName name="QB_ROW_99240" localSheetId="0" hidden="1">'Budget Draft 3 w  JMA increase'!$C$62</definedName>
    <definedName name="QBCANSUPPORTUPDATE" localSheetId="0">TRUE</definedName>
    <definedName name="QBCOMPANYFILENAME" localSheetId="0">"\\Qbserver\qbdata\QuickBooks\ACEC-SC\ACEC-SC.QBW"</definedName>
    <definedName name="QBENDDATE" localSheetId="0">20210630</definedName>
    <definedName name="QBHEADERSONSCREEN" localSheetId="0">FALSE</definedName>
    <definedName name="QBMETADATASIZE" localSheetId="0">5907</definedName>
    <definedName name="QBPRESERVECOLOR" localSheetId="0">TRUE</definedName>
    <definedName name="QBPRESERVEFONT" localSheetId="0">TRUE</definedName>
    <definedName name="QBPRESERVEROWHEIGHT" localSheetId="0">TRUE</definedName>
    <definedName name="QBPRESERVESPACE" localSheetId="0">FALSE</definedName>
    <definedName name="QBREPORTCOLAXIS" localSheetId="0">8</definedName>
    <definedName name="QBREPORTCOMPANYID" localSheetId="0">"b7083b8c236947478c5d83873629ef30"</definedName>
    <definedName name="QBREPORTCOMPARECOL_ANNUALBUDGET" localSheetId="0">FALSE</definedName>
    <definedName name="QBREPORTCOMPARECOL_AVGCOGS" localSheetId="0">FALSE</definedName>
    <definedName name="QBREPORTCOMPARECOL_AVGPRICE" localSheetId="0">FALSE</definedName>
    <definedName name="QBREPORTCOMPARECOL_BUDDIFF" localSheetId="0">TRUE</definedName>
    <definedName name="QBREPORTCOMPARECOL_BUDGET" localSheetId="0">TRUE</definedName>
    <definedName name="QBREPORTCOMPARECOL_BUDPCT" localSheetId="0">TRUE</definedName>
    <definedName name="QBREPORTCOMPARECOL_COGS" localSheetId="0">FALSE</definedName>
    <definedName name="QBREPORTCOMPARECOL_EXCLUDEAMOUNT" localSheetId="0">FALSE</definedName>
    <definedName name="QBREPORTCOMPARECOL_EXCLUDECURPERIOD" localSheetId="0">FALSE</definedName>
    <definedName name="QBREPORTCOMPARECOL_FORECAST" localSheetId="0">FALSE</definedName>
    <definedName name="QBREPORTCOMPARECOL_GROSSMARGIN" localSheetId="0">FALSE</definedName>
    <definedName name="QBREPORTCOMPARECOL_GROSSMARGINPCT" localSheetId="0">FALSE</definedName>
    <definedName name="QBREPORTCOMPARECOL_HOURS" localSheetId="0">FALSE</definedName>
    <definedName name="QBREPORTCOMPARECOL_PCTCOL" localSheetId="0">FALSE</definedName>
    <definedName name="QBREPORTCOMPARECOL_PCTEXPENSE" localSheetId="0">FALSE</definedName>
    <definedName name="QBREPORTCOMPARECOL_PCTINCOME" localSheetId="0">FALSE</definedName>
    <definedName name="QBREPORTCOMPARECOL_PCTOFSALES" localSheetId="0">FALSE</definedName>
    <definedName name="QBREPORTCOMPARECOL_PCTROW" localSheetId="0">FALSE</definedName>
    <definedName name="QBREPORTCOMPARECOL_PPDIFF" localSheetId="0">FALSE</definedName>
    <definedName name="QBREPORTCOMPARECOL_PPPCT" localSheetId="0">FALSE</definedName>
    <definedName name="QBREPORTCOMPARECOL_PREVPERIOD" localSheetId="0">FALSE</definedName>
    <definedName name="QBREPORTCOMPARECOL_PREVYEAR" localSheetId="0">FALSE</definedName>
    <definedName name="QBREPORTCOMPARECOL_PYDIFF" localSheetId="0">FALSE</definedName>
    <definedName name="QBREPORTCOMPARECOL_PYPCT" localSheetId="0">FALSE</definedName>
    <definedName name="QBREPORTCOMPARECOL_QTY" localSheetId="0">FALSE</definedName>
    <definedName name="QBREPORTCOMPARECOL_RATE" localSheetId="0">FALSE</definedName>
    <definedName name="QBREPORTCOMPARECOL_TRIPBILLEDMILES" localSheetId="0">FALSE</definedName>
    <definedName name="QBREPORTCOMPARECOL_TRIPBILLINGAMOUNT" localSheetId="0">FALSE</definedName>
    <definedName name="QBREPORTCOMPARECOL_TRIPMILES" localSheetId="0">FALSE</definedName>
    <definedName name="QBREPORTCOMPARECOL_TRIPNOTBILLABLEMILES" localSheetId="0">FALSE</definedName>
    <definedName name="QBREPORTCOMPARECOL_TRIPTAXDEDUCTIBLEAMOUNT" localSheetId="0">FALSE</definedName>
    <definedName name="QBREPORTCOMPARECOL_TRIPUNBILLEDMILES" localSheetId="0">FALSE</definedName>
    <definedName name="QBREPORTCOMPARECOL_YTD" localSheetId="0">FALSE</definedName>
    <definedName name="QBREPORTCOMPARECOL_YTDBUDGET" localSheetId="0">FALSE</definedName>
    <definedName name="QBREPORTCOMPARECOL_YTDPCT" localSheetId="0">FALSE</definedName>
    <definedName name="QBREPORTROWAXIS" localSheetId="0">11</definedName>
    <definedName name="QBREPORTSUBCOLAXIS" localSheetId="0">24</definedName>
    <definedName name="QBREPORTTYPE" localSheetId="0">288</definedName>
    <definedName name="QBROWHEADERS" localSheetId="0">6</definedName>
    <definedName name="QBSTARTDATE" localSheetId="0">20200701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7" i="1" l="1"/>
  <c r="H126" i="1"/>
  <c r="H55" i="1"/>
  <c r="H46" i="1"/>
  <c r="H66" i="1"/>
  <c r="H35" i="1"/>
  <c r="H27" i="1"/>
  <c r="H20" i="1"/>
  <c r="G39" i="1"/>
  <c r="H87" i="1"/>
  <c r="G129" i="1"/>
  <c r="H112" i="1"/>
  <c r="H95" i="1"/>
  <c r="H71" i="1"/>
  <c r="H129" i="1" l="1"/>
  <c r="H39" i="1"/>
  <c r="G130" i="1" l="1"/>
  <c r="G1048576" i="1" s="1"/>
  <c r="F122" i="1"/>
  <c r="F126" i="1" s="1"/>
  <c r="E122" i="1"/>
  <c r="E126" i="1" s="1"/>
  <c r="F117" i="1"/>
  <c r="E117" i="1"/>
  <c r="F112" i="1"/>
  <c r="E112" i="1"/>
  <c r="F105" i="1"/>
  <c r="E105" i="1"/>
  <c r="F95" i="1"/>
  <c r="E95" i="1"/>
  <c r="F83" i="1"/>
  <c r="F87" i="1" s="1"/>
  <c r="E83" i="1"/>
  <c r="E87" i="1" s="1"/>
  <c r="F71" i="1"/>
  <c r="E71" i="1"/>
  <c r="F66" i="1"/>
  <c r="E66" i="1"/>
  <c r="F55" i="1"/>
  <c r="E55" i="1"/>
  <c r="F46" i="1"/>
  <c r="E46" i="1"/>
  <c r="F35" i="1"/>
  <c r="E35" i="1"/>
  <c r="F27" i="1"/>
  <c r="E27" i="1"/>
  <c r="F20" i="1"/>
  <c r="E20" i="1"/>
  <c r="F13" i="1"/>
  <c r="E13" i="1"/>
  <c r="E36" i="1" l="1"/>
  <c r="F36" i="1"/>
  <c r="F39" i="1" s="1"/>
  <c r="F40" i="1" s="1"/>
  <c r="E129" i="1"/>
  <c r="F129" i="1"/>
  <c r="E39" i="1"/>
  <c r="E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tc={4F65550F-16C3-4DA4-B5BF-90943F555C02}</author>
    <author>tc={3C3A566A-A38F-43B0-9FC5-7CD1C7F47F53}</author>
    <author>tc={8201907D-3005-45D9-A7E0-FDCC01ED6AB5}</author>
    <author>tc={6CFF9D5A-2366-417F-80DD-1C20146AAD14}</author>
    <author>tc={8608C52F-50EA-453A-AD20-159945885A15}</author>
    <author>tc={4E7C04D2-B397-41B9-AE9A-D899382DFEBC}</author>
    <author>tc={12FC99B0-D5E8-4DAF-9BC0-A51000BF3ABB}</author>
    <author>tc={A8F778B6-53DD-4BB8-B279-53819D7C3F6B}</author>
    <author>tc={7D92426F-FFED-425B-A2D9-D22936D47828}</author>
    <author>tc={E3107A50-B84D-4777-BADD-E86A737B23D7}</author>
    <author>tc={73124EDD-9B23-4B5B-86EF-06B5B059A924}</author>
    <author>tc={E1EF48D3-6045-4394-9FDB-8D17D7AC0893}</author>
  </authors>
  <commentList>
    <comment ref="J3" authorId="0" shapeId="0" xr:uid="{4F65550F-16C3-4DA4-B5BF-90943F555C02}">
      <text>
        <t>[Threaded comment]
Your version of Excel allows you to read this threaded comment; however, any edits to it will get removed if the file is opened in a newer version of Excel. Learn more: https://go.microsoft.com/fwlink/?linkid=870924
Comment:
    With the intel that several firms are threatening to quit if we don't come out against the SCDOT on two tier and given that there is uncertainty still in the market, I don't think it is wise to assume all memebers will stay with us. and I suggest we shock the budget as we did last year with a reduction to comare to.</t>
      </text>
    </comment>
    <comment ref="I7" authorId="1" shapeId="0" xr:uid="{3C3A566A-A38F-43B0-9FC5-7CD1C7F47F53}">
      <text>
        <t>[Threaded comment]
Your version of Excel allows you to read this threaded comment; however, any edits to it will get removed if the file is opened in a newer version of Excel. Learn more: https://go.microsoft.com/fwlink/?linkid=870924
Comment:
    in/out</t>
      </text>
    </comment>
    <comment ref="J9" authorId="2" shapeId="0" xr:uid="{8201907D-3005-45D9-A7E0-FDCC01ED6AB5}">
      <text>
        <t>[Threaded comment]
Your version of Excel allows you to read this threaded comment; however, any edits to it will get removed if the file is opened in a newer version of Excel. Learn more: https://go.microsoft.com/fwlink/?linkid=870924
Comment:
    I suggest we not inflate this at all</t>
      </text>
    </comment>
    <comment ref="J16" authorId="3" shapeId="0" xr:uid="{6CFF9D5A-2366-417F-80DD-1C20146AAD14}">
      <text>
        <t>[Threaded comment]
Your version of Excel allows you to read this threaded comment; however, any edits to it will get removed if the file is opened in a newer version of Excel. Learn more: https://go.microsoft.com/fwlink/?linkid=870924
Comment:
    I suggest we keep last year's budget as we may have lower attendance.</t>
      </text>
    </comment>
    <comment ref="J23" authorId="4" shapeId="0" xr:uid="{8608C52F-50EA-453A-AD20-159945885A15}">
      <text>
        <t>[Threaded comment]
Your version of Excel allows you to read this threaded comment; however, any edits to it will get removed if the file is opened in a newer version of Excel. Learn more: https://go.microsoft.com/fwlink/?linkid=870924
Comment:
    I hope we are back to in-person but this may be optimistic, if even from a cost standpoint. Virtual attendance is a cheaper option and the SCDOT may opt for it.</t>
      </text>
    </comment>
    <comment ref="G43" authorId="5" shapeId="0" xr:uid="{4E7C04D2-B397-41B9-AE9A-D899382DFEBC}">
      <text>
        <t>[Threaded comment]
Your version of Excel allows you to read this threaded comment; however, any edits to it will get removed if the file is opened in a newer version of Excel. Learn more: https://go.microsoft.com/fwlink/?linkid=870924
Comment:
    Doesn't match the proposed income from GL 4040</t>
      </text>
    </comment>
    <comment ref="I47" authorId="6" shapeId="0" xr:uid="{12FC99B0-D5E8-4DAF-9BC0-A51000BF3ABB}">
      <text>
        <t>[Threaded comment]
Your version of Excel allows you to read this threaded comment; however, any edits to it will get removed if the file is opened in a newer version of Excel. Learn more: https://go.microsoft.com/fwlink/?linkid=870924
Comment:
    in/out</t>
      </text>
    </comment>
    <comment ref="H96" authorId="7" shapeId="0" xr:uid="{A8F778B6-53DD-4BB8-B279-53819D7C3F6B}">
      <text>
        <t>[Threaded comment]
Your version of Excel allows you to read this threaded comment; however, any edits to it will get removed if the file is opened in a newer version of Excel. Learn more: https://go.microsoft.com/fwlink/?linkid=870924
Comment:
    Board needs to discuss in executive session</t>
      </text>
    </comment>
    <comment ref="F121" authorId="8" shapeId="0" xr:uid="{7D92426F-FFED-425B-A2D9-D22936D47828}">
      <text>
        <t>[Threaded comment]
Your version of Excel allows you to read this threaded comment; however, any edits to it will get removed if the file is opened in a newer version of Excel. Learn more: https://go.microsoft.com/fwlink/?linkid=870924
Comment:
    Suggest we delete</t>
      </text>
    </comment>
    <comment ref="J121" authorId="9" shapeId="0" xr:uid="{E3107A50-B84D-4777-BADD-E86A737B23D7}">
      <text>
        <t>[Threaded comment]
Your version of Excel allows you to read this threaded comment; however, any edits to it will get removed if the file is opened in a newer version of Excel. Learn more: https://go.microsoft.com/fwlink/?linkid=870924
Comment:
    I don't think we will need this with CN on board.</t>
      </text>
    </comment>
    <comment ref="G124" authorId="10" shapeId="0" xr:uid="{73124EDD-9B23-4B5B-86EF-06B5B059A924}">
      <text>
        <t>[Threaded comment]
Your version of Excel allows you to read this threaded comment; however, any edits to it will get removed if the file is opened in a newer version of Excel. Learn more: https://go.microsoft.com/fwlink/?linkid=870924
Comment:
    Do we need this with CN now on board?</t>
      </text>
    </comment>
    <comment ref="J128" authorId="11" shapeId="0" xr:uid="{E1EF48D3-6045-4394-9FDB-8D17D7AC0893}">
      <text>
        <t>[Threaded comment]
Your version of Excel allows you to read this threaded comment; however, any edits to it will get removed if the file is opened in a newer version of Excel. Learn more: https://go.microsoft.com/fwlink/?linkid=870924
Comment:
    This has been in our budget for a long time hasn't it? We definatley need to spend it and two tier or the Designers Fair Contracting Act seem to be good uses.</t>
      </text>
    </comment>
  </commentList>
</comments>
</file>

<file path=xl/sharedStrings.xml><?xml version="1.0" encoding="utf-8"?>
<sst xmlns="http://schemas.openxmlformats.org/spreadsheetml/2006/main" count="190" uniqueCount="178">
  <si>
    <t>Jul '20 - Jun 21</t>
  </si>
  <si>
    <t>Budget</t>
  </si>
  <si>
    <t>Income</t>
  </si>
  <si>
    <t>4010 · ACEC-SC DUES</t>
  </si>
  <si>
    <t>4020 · ACEC-SC PAC</t>
  </si>
  <si>
    <t>4030 · ACEC DUES</t>
  </si>
  <si>
    <t>4040 · ACEC MINUTE MAN FUND (TORT)</t>
  </si>
  <si>
    <t>4045 · EDUCATION FUND</t>
  </si>
  <si>
    <t>4050 · AFFILIATE DUES</t>
  </si>
  <si>
    <t>4060 · INTEREST</t>
  </si>
  <si>
    <t>4070 · ACEC ROYALTIES</t>
  </si>
  <si>
    <t>4075 · REIMBURSEMENTS</t>
  </si>
  <si>
    <t>4075.1 · MEMBERSHIP GOALS</t>
  </si>
  <si>
    <t>Total 4075 · REIMBURSEMENTS</t>
  </si>
  <si>
    <t>4130 · MEMBER EVENTS</t>
  </si>
  <si>
    <t>4130.10 · ENGINEER EXCELLENCE AWARDS</t>
  </si>
  <si>
    <t>4130.11 · ENTRY FEES</t>
  </si>
  <si>
    <t>4130.12 · PLAQUES</t>
  </si>
  <si>
    <t>4130.13 · EE BANQUET</t>
  </si>
  <si>
    <t>4130.10 · ENGINEER EXCELLENCE AWARDS - Other</t>
  </si>
  <si>
    <t>Total 4130.10 · ENGINEER EXCELLENCE AWARDS</t>
  </si>
  <si>
    <t>4130.2 · WINTER MEETING</t>
  </si>
  <si>
    <t>4130.3 · SCDOT MEETING</t>
  </si>
  <si>
    <t>4130.31 · SCDOT MEETING EXHIBITORS</t>
  </si>
  <si>
    <t>4130.32 · SCDOT MEETING SPONSORS</t>
  </si>
  <si>
    <t>4130.33 · SCDOT MEETING REGISTRANTS</t>
  </si>
  <si>
    <t>4130.3 · SCDOT MEETING - Other</t>
  </si>
  <si>
    <t>Total 4130.3 · SCDOT MEETING</t>
  </si>
  <si>
    <t>4130.4 · BOARD RETREAT</t>
  </si>
  <si>
    <t>4130.5 · SUMMER ENGINEER'S CONFERENCE</t>
  </si>
  <si>
    <t>4130.6 · MEMBER EVENTS</t>
  </si>
  <si>
    <t>4130.62 · SPRING SCHOLARSHIP TOURNAMENT</t>
  </si>
  <si>
    <t>4130.6 · MEMBER EVENTS - Other</t>
  </si>
  <si>
    <t>Total 4130.6 · MEMBER EVENTS</t>
  </si>
  <si>
    <t>Total 4130 · MEMBER EVENTS</t>
  </si>
  <si>
    <t>4140 · FUTURE LEADERS PROGRAM</t>
  </si>
  <si>
    <t>4220 · TRAVEL REIMBURSEMENTS</t>
  </si>
  <si>
    <t>Total Income</t>
  </si>
  <si>
    <t>Expense</t>
  </si>
  <si>
    <t>6010 · ACEC NATIONAL DUES</t>
  </si>
  <si>
    <t>6010.1 · MINUTE MAN CONTRIBUTIONS</t>
  </si>
  <si>
    <t>6010.2 · NATIONAL DUES</t>
  </si>
  <si>
    <t>6010.3 · EXECUTIVE DIRECTOR/NAECE DUES</t>
  </si>
  <si>
    <t>Total 6010 · ACEC NATIONAL DUES</t>
  </si>
  <si>
    <t>6015 · ACEC-SC PAC Transfer</t>
  </si>
  <si>
    <t>6020.7 · ACEC TRAVEL staff train in DC</t>
  </si>
  <si>
    <t>6020.2 · EXECUTIVE DIRECTOR</t>
  </si>
  <si>
    <t>6020.3 · NATIONAL DIRECTOR</t>
  </si>
  <si>
    <t>6020.6 · AFFILIATE NATIONAL DIRECTOR</t>
  </si>
  <si>
    <t>6020.7 · ACEC TRAVEL staff train in DC - Other</t>
  </si>
  <si>
    <t>Total 6020.7 · ACEC TRAVEL staff train in DC</t>
  </si>
  <si>
    <t>6030 · BOARD EXPENSE</t>
  </si>
  <si>
    <t>6045 · EDUCATION FUND EXP</t>
  </si>
  <si>
    <t>6050 · COMMITTEE ACTIVITY</t>
  </si>
  <si>
    <t>6050.1 · MEMBERSHIP</t>
  </si>
  <si>
    <t>6050.2 · TRANSPORTATION</t>
  </si>
  <si>
    <t>6050.3 · ENVIRONMENTAL</t>
  </si>
  <si>
    <t>6050.4 · COMMUNICATIONS</t>
  </si>
  <si>
    <t>6050.5 · BRE</t>
  </si>
  <si>
    <t>6050.6 · ADVOCACY/PAC</t>
  </si>
  <si>
    <t>6050.7 · ADHOC/BYLAWS &amp; INVESTMENTS</t>
  </si>
  <si>
    <t>Total 6050 · COMMITTEE ACTIVITY</t>
  </si>
  <si>
    <t>6120 · LEGISLATIVE ACTIVITY</t>
  </si>
  <si>
    <t>6120.2 · LOBBY FEES</t>
  </si>
  <si>
    <t>6120.3 · ACTIVITIES EXPENSE</t>
  </si>
  <si>
    <t>6120.4 · SC PAC CONTRIBUTIONS</t>
  </si>
  <si>
    <t>Total 6120 · LEGISLATIVE ACTIVITY</t>
  </si>
  <si>
    <t>6130 · MEMBER MEETING EXPENSES</t>
  </si>
  <si>
    <t>6130.1 · ENG. EXCELLENCE AWARDS</t>
  </si>
  <si>
    <t>6130.13 · EEA PLAQUES</t>
  </si>
  <si>
    <t>6130.15 · EAA PRINTING</t>
  </si>
  <si>
    <t>6130.2 · WINTER MEETING EXPENSE</t>
  </si>
  <si>
    <t>6130.3 · SCDOT MEETING EXPENSE</t>
  </si>
  <si>
    <t>6130.4 · BOARD RETREAT EXPENSE</t>
  </si>
  <si>
    <t>6130.6 · MEMBER EVENT EXPENSES</t>
  </si>
  <si>
    <t>6130.61 · PAC EVENT EXPENSE</t>
  </si>
  <si>
    <t>6130.62 · SPRING GOLF TOURNAMENT EXPENSE</t>
  </si>
  <si>
    <t>6130.6 · MEMBER EVENT EXPENSES - Other</t>
  </si>
  <si>
    <t>Total 6130.6 · MEMBER EVENT EXPENSES</t>
  </si>
  <si>
    <t>6130.70 · LEGISLATIVE RECEPTION</t>
  </si>
  <si>
    <t>6130.80 · REGIONAL MEETINGS</t>
  </si>
  <si>
    <t>6130 · MEMBER MEETING EXPENSES - Other</t>
  </si>
  <si>
    <t>Total 6130 · MEMBER MEETING EXPENSES</t>
  </si>
  <si>
    <t>6130.8 · FAR PROGRAM EXP</t>
  </si>
  <si>
    <t>6140 · FUTURE LEADERS PROGRAM EXPENSE</t>
  </si>
  <si>
    <t>6160 · DUES AND SUBSCRIPTIONS</t>
  </si>
  <si>
    <t>6160.1 · SCCFLR DUES</t>
  </si>
  <si>
    <t>6160.2 · SCFOR DUES</t>
  </si>
  <si>
    <t>6160.3 · SCCESS DUES</t>
  </si>
  <si>
    <t>6160 · DUES AND SUBSCRIPTIONS - Other</t>
  </si>
  <si>
    <t>Total 6160 · DUES AND SUBSCRIPTIONS</t>
  </si>
  <si>
    <t>6200 · MANAGEMENT FEES</t>
  </si>
  <si>
    <t>6210 · MISCELLANEOUS OPERATIONS</t>
  </si>
  <si>
    <t>6210.1 · PHOTOCOPIES</t>
  </si>
  <si>
    <t>6210.2 · POSTAGE</t>
  </si>
  <si>
    <t>6210.4 · LONG DISTANCE</t>
  </si>
  <si>
    <t>6210.5 · 501 APP</t>
  </si>
  <si>
    <t>6210.6 · OFFICE SUPPLIES</t>
  </si>
  <si>
    <t>6210.8 · WEBSITE ELECTRONIC MARKETING</t>
  </si>
  <si>
    <t>6210 · MISCELLANEOUS OPERATIONS - Other</t>
  </si>
  <si>
    <t>Total 6210 · MISCELLANEOUS OPERATIONS</t>
  </si>
  <si>
    <t>6215.1 · Intern</t>
  </si>
  <si>
    <t>6410 · BANK CHARGES / CREDIT CARD FEES</t>
  </si>
  <si>
    <t>6410.1 · CAROLINA FIRST SERVICE FEE</t>
  </si>
  <si>
    <t>6410.2 · PAYPAL EXPENSE</t>
  </si>
  <si>
    <t>6410.3 · REGONLINE EXPENSE</t>
  </si>
  <si>
    <t>6410.4 · RETURN CHECK FEE</t>
  </si>
  <si>
    <t>Total 6410 · BANK CHARGES / CREDIT CARD FEES</t>
  </si>
  <si>
    <t>6510 · LEGAL AND PROFESSIONAL SERVICES</t>
  </si>
  <si>
    <t>6510.1 · ACCOUNTING &amp; PROFESSIONAL SVCS</t>
  </si>
  <si>
    <t>6510.2 · LEGAL &amp; PROFESSIONAL SCVS FOR I</t>
  </si>
  <si>
    <t>6510.5 · LIABILITY INSURANCE</t>
  </si>
  <si>
    <t>Total 6510 · LEGAL AND PROFESSIONAL SERVICES</t>
  </si>
  <si>
    <t>6610 · PUBLIC RELATIONS</t>
  </si>
  <si>
    <t>6610.1 · PUBLIC RELATIONS &amp; MARKETING</t>
  </si>
  <si>
    <t>6610.6 · MAILCHIMP</t>
  </si>
  <si>
    <t>6610.1 · PUBLIC RELATIONS &amp; MARKETING - Other</t>
  </si>
  <si>
    <t>Total 6610.1 · PUBLIC RELATIONS &amp; MARKETING</t>
  </si>
  <si>
    <t>6610.4 · AWARDS</t>
  </si>
  <si>
    <t>6610.5 · ADVERTISING ON FACEBOOK</t>
  </si>
  <si>
    <t>6610 · PUBLIC RELATIONS - Other</t>
  </si>
  <si>
    <t>Total 6610 · PUBLIC RELATIONS</t>
  </si>
  <si>
    <t>6999 · UNCATEGORIZED EXPENSES</t>
  </si>
  <si>
    <t>7000 · MINUTE MAN MATCH</t>
  </si>
  <si>
    <t>Total Expense</t>
  </si>
  <si>
    <t>2021 - 2022 Budget</t>
  </si>
  <si>
    <t>Event/Line Item Total</t>
  </si>
  <si>
    <t>Adam's Notes</t>
  </si>
  <si>
    <t xml:space="preserve">This reflects keeping all members as well as adding the PAC from new members </t>
  </si>
  <si>
    <t>Reflects what we have taken in plus EAS' ACEC Dues (1/3 for first year)</t>
  </si>
  <si>
    <t xml:space="preserve">Affiliate Members usually come with in-person events.  Picking up lost members is hard, so I'm keeping this where we are this year. </t>
  </si>
  <si>
    <t>This is with added funds from new members approved in Feb.</t>
  </si>
  <si>
    <t>ACEC-SC Business insurance Trust - their affiliate membership</t>
  </si>
  <si>
    <t>Once we host the Gala, we should be closer to our budgeted amount</t>
  </si>
  <si>
    <t>This year's went virtual, which was not expected at all.  I think we may be in a socially distatnced format next year, so lowering this slightly</t>
  </si>
  <si>
    <t>I don't know if we'll be bowling next year or not.  We obvioulsy were not this year, but I do think a Golf Tournament will be doable</t>
  </si>
  <si>
    <t>4130.61 · FALL PAC Bowling/GOLF TOURNAMENT</t>
  </si>
  <si>
    <t>General Notes</t>
  </si>
  <si>
    <t>in/out</t>
  </si>
  <si>
    <t>In/out</t>
  </si>
  <si>
    <t xml:space="preserve">CN base ($2,500/month) plus extra $5,000 for a campaign </t>
  </si>
  <si>
    <t>raised to cover increased cause for attendance due to moving retreat this year and Grove Park raising room night fee</t>
  </si>
  <si>
    <t>In/Out</t>
  </si>
  <si>
    <t>Raised to add some expense to Engineers Day on the Hill</t>
  </si>
  <si>
    <t>Left over from MM Grant.  May be used for Two Teir/QBS push</t>
  </si>
  <si>
    <t>raised 100/person (from $1,250 to $1,350) to be able to pay for speakers if needed</t>
  </si>
  <si>
    <t>GET RID OF</t>
  </si>
  <si>
    <t>Committee Notes</t>
  </si>
  <si>
    <t>Stick with last years just to be conservative</t>
  </si>
  <si>
    <t>Conservative</t>
  </si>
  <si>
    <t>4130.63 Webinars</t>
  </si>
  <si>
    <t>four webinars w/ 50 people at $50.00</t>
  </si>
  <si>
    <t>Deleted covered under retainer</t>
  </si>
  <si>
    <t>CONSERVATIVE</t>
  </si>
  <si>
    <t>LESS FROM SHOPPING</t>
  </si>
  <si>
    <t>6020.4 ·Chairman</t>
  </si>
  <si>
    <t>6020.5 · Vice Chair</t>
  </si>
  <si>
    <t>Reduced as most years we're not expnesed back from what is alloted, and reduced Afiiliate National Director, since Melvin is on Ex Comm some of his expenses are covered</t>
  </si>
  <si>
    <t xml:space="preserve">reduced as we have never used this.  </t>
  </si>
  <si>
    <t>Nothing budgeted for in past</t>
  </si>
  <si>
    <t>reduced.  If we do go back to inperson, it will be at a different venue than seawells (this year was going ot be at river center at Saluda Shoals.  Cheaper rental and we can bring our own catering in)</t>
  </si>
  <si>
    <t>raised it the in between what we budgeted and what we took in.</t>
  </si>
  <si>
    <t>Reduced since we have not used even half, half way through the year</t>
  </si>
  <si>
    <t xml:space="preserve">raised $47.75 to make budget balance </t>
  </si>
  <si>
    <t>Committee said stick with last years, but I raised the middle between last year and this year</t>
  </si>
  <si>
    <t>I think this will be well attended since people are itching to be around each other.  Raised since draft 1 &amp; 2 .  Last year's raised $18.5K this year's 21.8K so raised to $18K</t>
  </si>
  <si>
    <t>I rasied thi s$5,000 from last year because we have collected almost $10K over budgetd dues last year</t>
  </si>
  <si>
    <t xml:space="preserve">Keeping this at the 2020 as we hope to be back to normal by then, I do think there will be a socially distanced aspect/or going virtual again. Raised to a little less than we collected last year.  </t>
  </si>
  <si>
    <t>Keeping this at the 2019</t>
  </si>
  <si>
    <t>As things open back up, I kept the same as budgeted in 2020 &amp; 2019</t>
  </si>
  <si>
    <t>Reduced to prior years</t>
  </si>
  <si>
    <t>Fees go up with more subscribers</t>
  </si>
  <si>
    <t>Keeping the same as in past.</t>
  </si>
  <si>
    <t>I rasied this $5,000 from last year because we have collected almost $10K over budgetd dues last year</t>
  </si>
  <si>
    <t xml:space="preserve">Raised to a little less than we collected last year.  </t>
  </si>
  <si>
    <t>Raised since draft 1 &amp; 2 .  Last year's raised $18.5K this year's 21.8K so raised to $18K</t>
  </si>
  <si>
    <t>Lowered all since we haven't used these line items in the past.  This was the first time Transportation used any money.  Membership did, but that was a one time expense.  $137 uas used rather than $100 to balance budget.</t>
  </si>
  <si>
    <t>Balanced budget by reducing committee line items that have never been utilized, reduced travel expenses since confrences are on the east coast, many times we're not invoiced for expenses, and our Affiliate ND is now on the Ex Comm and ACEC National will pick up expenses and reduced miscilalneous expenses.  Raised dues income to reflect this year.  Raised Golf income to reflect income of the past two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</si>
</sst>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0.00"/>
  </numFmts>
  <fonts count="7" x14ac:knownFonts="1">
    <font>
      <sz val="11"/>
      <color theme="1"/>
      <name val="Calibri"/>
      <family val="2"/>
      <scheme val="minor"/>
    </font>
    <font>
      <sz val="11"/>
      <color theme="1"/>
      <name val="Calibri"/>
      <family val="2"/>
      <scheme val="minor"/>
    </font>
    <font>
      <sz val="10"/>
      <name val="Arial"/>
    </font>
    <font>
      <b/>
      <sz val="9"/>
      <color rgb="FF000000"/>
      <name val="Arial"/>
      <family val="2"/>
    </font>
    <font>
      <sz val="9"/>
      <color theme="1"/>
      <name val="Calibri"/>
      <family val="2"/>
      <scheme val="minor"/>
    </font>
    <font>
      <sz val="9"/>
      <color rgb="FF000000"/>
      <name val="Arial"/>
      <family val="2"/>
    </font>
    <font>
      <b/>
      <sz val="9"/>
      <color theme="1"/>
      <name val="Arial"/>
      <family val="2"/>
    </font>
  </fonts>
  <fills count="10">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theme="8" tint="-0.249977111117893"/>
        <bgColor indexed="64"/>
      </patternFill>
    </fill>
    <fill>
      <patternFill patternType="solid">
        <fgColor theme="4"/>
        <bgColor indexed="64"/>
      </patternFill>
    </fill>
    <fill>
      <patternFill patternType="solid">
        <fgColor rgb="FFEAA000"/>
        <bgColor indexed="64"/>
      </patternFill>
    </fill>
    <fill>
      <patternFill patternType="solid">
        <fgColor theme="9"/>
        <bgColor indexed="64"/>
      </patternFill>
    </fill>
  </fills>
  <borders count="13">
    <border>
      <left/>
      <right/>
      <top/>
      <bottom/>
      <diagonal/>
    </border>
    <border>
      <left style="thick">
        <color auto="1"/>
      </left>
      <right style="double">
        <color auto="1"/>
      </right>
      <top style="thick">
        <color auto="1"/>
      </top>
      <bottom style="double">
        <color auto="1"/>
      </bottom>
      <diagonal/>
    </border>
    <border>
      <left style="double">
        <color auto="1"/>
      </left>
      <right style="double">
        <color auto="1"/>
      </right>
      <top style="thick">
        <color auto="1"/>
      </top>
      <bottom style="double">
        <color auto="1"/>
      </bottom>
      <diagonal/>
    </border>
    <border>
      <left style="double">
        <color auto="1"/>
      </left>
      <right style="thick">
        <color auto="1"/>
      </right>
      <top style="thick">
        <color auto="1"/>
      </top>
      <bottom style="double">
        <color auto="1"/>
      </bottom>
      <diagonal/>
    </border>
    <border>
      <left style="thick">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style="thick">
        <color auto="1"/>
      </right>
      <top style="double">
        <color auto="1"/>
      </top>
      <bottom style="double">
        <color auto="1"/>
      </bottom>
      <diagonal/>
    </border>
    <border>
      <left style="thick">
        <color auto="1"/>
      </left>
      <right style="double">
        <color auto="1"/>
      </right>
      <top style="double">
        <color auto="1"/>
      </top>
      <bottom style="thick">
        <color auto="1"/>
      </bottom>
      <diagonal/>
    </border>
    <border>
      <left style="double">
        <color auto="1"/>
      </left>
      <right style="double">
        <color auto="1"/>
      </right>
      <top style="double">
        <color auto="1"/>
      </top>
      <bottom style="thick">
        <color auto="1"/>
      </bottom>
      <diagonal/>
    </border>
    <border>
      <left style="double">
        <color auto="1"/>
      </left>
      <right style="thick">
        <color auto="1"/>
      </right>
      <top style="double">
        <color auto="1"/>
      </top>
      <bottom style="thick">
        <color auto="1"/>
      </bottom>
      <diagonal/>
    </border>
    <border>
      <left style="double">
        <color auto="1"/>
      </left>
      <right style="thick">
        <color auto="1"/>
      </right>
      <top style="double">
        <color auto="1"/>
      </top>
      <bottom/>
      <diagonal/>
    </border>
    <border>
      <left style="double">
        <color auto="1"/>
      </left>
      <right style="thick">
        <color auto="1"/>
      </right>
      <top/>
      <bottom/>
      <diagonal/>
    </border>
    <border>
      <left style="double">
        <color auto="1"/>
      </left>
      <right style="thick">
        <color auto="1"/>
      </right>
      <top/>
      <bottom style="double">
        <color auto="1"/>
      </bottom>
      <diagonal/>
    </border>
  </borders>
  <cellStyleXfs count="3">
    <xf numFmtId="0" fontId="0" fillId="0" borderId="0"/>
    <xf numFmtId="44" fontId="1" fillId="0" borderId="0" applyFont="0" applyFill="0" applyBorder="0" applyAlignment="0" applyProtection="0"/>
    <xf numFmtId="0" fontId="2" fillId="0" borderId="0"/>
  </cellStyleXfs>
  <cellXfs count="87">
    <xf numFmtId="0" fontId="0" fillId="0" borderId="0" xfId="0"/>
    <xf numFmtId="0" fontId="2" fillId="0" borderId="0" xfId="2"/>
    <xf numFmtId="49" fontId="3" fillId="2" borderId="2" xfId="0" applyNumberFormat="1" applyFont="1" applyFill="1" applyBorder="1" applyAlignment="1">
      <alignment horizontal="center"/>
    </xf>
    <xf numFmtId="44" fontId="4" fillId="2" borderId="2" xfId="1" applyFont="1" applyFill="1" applyBorder="1" applyAlignment="1">
      <alignment horizontal="center"/>
    </xf>
    <xf numFmtId="0" fontId="4" fillId="0" borderId="0" xfId="0" applyFont="1" applyAlignment="1">
      <alignment horizontal="center"/>
    </xf>
    <xf numFmtId="49" fontId="3" fillId="4" borderId="4" xfId="0" applyNumberFormat="1" applyFont="1" applyFill="1" applyBorder="1" applyAlignment="1"/>
    <xf numFmtId="49" fontId="3" fillId="4" borderId="5" xfId="0" applyNumberFormat="1" applyFont="1" applyFill="1" applyBorder="1" applyAlignment="1"/>
    <xf numFmtId="164" fontId="5" fillId="4" borderId="5" xfId="0" applyNumberFormat="1" applyFont="1" applyFill="1" applyBorder="1" applyAlignment="1"/>
    <xf numFmtId="44" fontId="4" fillId="4" borderId="5" xfId="1" applyFont="1" applyFill="1" applyBorder="1" applyAlignment="1"/>
    <xf numFmtId="0" fontId="4" fillId="0" borderId="0" xfId="0" applyFont="1" applyAlignment="1"/>
    <xf numFmtId="49" fontId="3" fillId="0" borderId="4" xfId="0" applyNumberFormat="1" applyFont="1" applyBorder="1" applyAlignment="1"/>
    <xf numFmtId="49" fontId="3" fillId="0" borderId="5" xfId="0" applyNumberFormat="1" applyFont="1" applyBorder="1" applyAlignment="1"/>
    <xf numFmtId="164" fontId="5" fillId="0" borderId="5" xfId="0" applyNumberFormat="1" applyFont="1" applyBorder="1" applyAlignment="1"/>
    <xf numFmtId="44" fontId="4" fillId="0" borderId="5" xfId="1" applyFont="1" applyBorder="1" applyAlignment="1"/>
    <xf numFmtId="49" fontId="3" fillId="3" borderId="4" xfId="0" applyNumberFormat="1" applyFont="1" applyFill="1" applyBorder="1" applyAlignment="1"/>
    <xf numFmtId="49" fontId="3" fillId="3" borderId="5" xfId="0" applyNumberFormat="1" applyFont="1" applyFill="1" applyBorder="1" applyAlignment="1"/>
    <xf numFmtId="164" fontId="5" fillId="3" borderId="5" xfId="0" applyNumberFormat="1" applyFont="1" applyFill="1" applyBorder="1" applyAlignment="1"/>
    <xf numFmtId="44" fontId="4" fillId="3" borderId="5" xfId="1" applyFont="1" applyFill="1" applyBorder="1" applyAlignment="1"/>
    <xf numFmtId="0" fontId="3" fillId="0" borderId="0" xfId="0" applyFont="1" applyAlignment="1"/>
    <xf numFmtId="0" fontId="3" fillId="0" borderId="0" xfId="0" applyNumberFormat="1" applyFont="1" applyAlignment="1"/>
    <xf numFmtId="0" fontId="4" fillId="0" borderId="0" xfId="0" applyNumberFormat="1" applyFont="1" applyAlignment="1"/>
    <xf numFmtId="44" fontId="4" fillId="0" borderId="0" xfId="1" applyFont="1" applyAlignment="1"/>
    <xf numFmtId="49" fontId="3" fillId="2" borderId="2" xfId="0" applyNumberFormat="1" applyFont="1" applyFill="1" applyBorder="1" applyAlignment="1">
      <alignment horizontal="center" wrapText="1"/>
    </xf>
    <xf numFmtId="49" fontId="3" fillId="4" borderId="5" xfId="0" applyNumberFormat="1" applyFont="1" applyFill="1" applyBorder="1" applyAlignment="1">
      <alignment wrapText="1"/>
    </xf>
    <xf numFmtId="49" fontId="3" fillId="0" borderId="5" xfId="0" applyNumberFormat="1" applyFont="1" applyBorder="1" applyAlignment="1">
      <alignment wrapText="1"/>
    </xf>
    <xf numFmtId="49" fontId="3" fillId="3" borderId="5" xfId="0" applyNumberFormat="1" applyFont="1" applyFill="1" applyBorder="1" applyAlignment="1">
      <alignment wrapText="1"/>
    </xf>
    <xf numFmtId="0" fontId="3" fillId="0" borderId="0" xfId="0" applyNumberFormat="1" applyFont="1" applyAlignment="1">
      <alignment wrapText="1"/>
    </xf>
    <xf numFmtId="0" fontId="4" fillId="0" borderId="0" xfId="0" applyFont="1" applyAlignment="1">
      <alignment horizontal="left" wrapText="1"/>
    </xf>
    <xf numFmtId="0" fontId="4" fillId="0" borderId="0" xfId="0" applyFont="1" applyAlignment="1">
      <alignment wrapText="1"/>
    </xf>
    <xf numFmtId="44" fontId="3" fillId="2" borderId="2" xfId="1" applyFont="1" applyFill="1" applyBorder="1" applyAlignment="1">
      <alignment horizontal="center"/>
    </xf>
    <xf numFmtId="44" fontId="5" fillId="4" borderId="5" xfId="1" applyFont="1" applyFill="1" applyBorder="1" applyAlignment="1"/>
    <xf numFmtId="44" fontId="5" fillId="0" borderId="5" xfId="1" applyFont="1" applyBorder="1" applyAlignment="1"/>
    <xf numFmtId="44" fontId="5" fillId="3" borderId="5" xfId="1" applyFont="1" applyFill="1" applyBorder="1" applyAlignment="1"/>
    <xf numFmtId="49" fontId="3" fillId="4" borderId="8" xfId="0" applyNumberFormat="1" applyFont="1" applyFill="1" applyBorder="1" applyAlignment="1"/>
    <xf numFmtId="49" fontId="3" fillId="4" borderId="8" xfId="0" applyNumberFormat="1" applyFont="1" applyFill="1" applyBorder="1" applyAlignment="1">
      <alignment wrapText="1"/>
    </xf>
    <xf numFmtId="164" fontId="3" fillId="4" borderId="8" xfId="0" applyNumberFormat="1" applyFont="1" applyFill="1" applyBorder="1" applyAlignment="1"/>
    <xf numFmtId="44" fontId="3" fillId="4" borderId="8" xfId="1" applyFont="1" applyFill="1" applyBorder="1" applyAlignment="1"/>
    <xf numFmtId="44" fontId="4" fillId="0" borderId="5" xfId="1" applyFont="1" applyFill="1" applyBorder="1" applyAlignment="1"/>
    <xf numFmtId="49" fontId="3" fillId="2" borderId="1" xfId="0" applyNumberFormat="1" applyFont="1" applyFill="1" applyBorder="1" applyAlignment="1">
      <alignment horizontal="center"/>
    </xf>
    <xf numFmtId="0" fontId="4" fillId="2" borderId="2" xfId="0" applyFont="1" applyFill="1" applyBorder="1" applyAlignment="1">
      <alignment horizontal="left" wrapText="1"/>
    </xf>
    <xf numFmtId="0" fontId="4" fillId="4" borderId="5" xfId="0" applyFont="1" applyFill="1" applyBorder="1" applyAlignment="1">
      <alignment horizontal="left" wrapText="1"/>
    </xf>
    <xf numFmtId="0" fontId="4" fillId="0" borderId="5" xfId="0" applyFont="1" applyBorder="1" applyAlignment="1">
      <alignment horizontal="left" wrapText="1"/>
    </xf>
    <xf numFmtId="0" fontId="4" fillId="0" borderId="5" xfId="0" applyFont="1" applyBorder="1" applyAlignment="1">
      <alignment horizontal="left" vertical="center" wrapText="1"/>
    </xf>
    <xf numFmtId="0" fontId="4" fillId="3" borderId="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3" borderId="5" xfId="0" applyFont="1" applyFill="1" applyBorder="1" applyAlignment="1">
      <alignment horizontal="left" wrapText="1"/>
    </xf>
    <xf numFmtId="0" fontId="4" fillId="0" borderId="5" xfId="0" applyFont="1" applyFill="1" applyBorder="1" applyAlignment="1">
      <alignment horizontal="left" wrapText="1"/>
    </xf>
    <xf numFmtId="49" fontId="3" fillId="4" borderId="7" xfId="0" applyNumberFormat="1" applyFont="1" applyFill="1" applyBorder="1" applyAlignment="1"/>
    <xf numFmtId="44" fontId="6" fillId="4" borderId="8" xfId="1" applyFont="1" applyFill="1" applyBorder="1" applyAlignment="1"/>
    <xf numFmtId="0" fontId="3" fillId="5" borderId="8" xfId="0" applyFont="1" applyFill="1" applyBorder="1" applyAlignment="1">
      <alignment horizontal="left" wrapText="1"/>
    </xf>
    <xf numFmtId="49" fontId="3" fillId="6" borderId="4" xfId="0" applyNumberFormat="1" applyFont="1" applyFill="1" applyBorder="1" applyAlignment="1"/>
    <xf numFmtId="49" fontId="3" fillId="6" borderId="5" xfId="0" applyNumberFormat="1" applyFont="1" applyFill="1" applyBorder="1" applyAlignment="1"/>
    <xf numFmtId="49" fontId="3" fillId="6" borderId="5" xfId="0" applyNumberFormat="1" applyFont="1" applyFill="1" applyBorder="1" applyAlignment="1">
      <alignment wrapText="1"/>
    </xf>
    <xf numFmtId="164" fontId="5" fillId="6" borderId="5" xfId="0" applyNumberFormat="1" applyFont="1" applyFill="1" applyBorder="1" applyAlignment="1"/>
    <xf numFmtId="44" fontId="5" fillId="6" borderId="5" xfId="1" applyFont="1" applyFill="1" applyBorder="1" applyAlignment="1"/>
    <xf numFmtId="44" fontId="4" fillId="6" borderId="5" xfId="1" applyFont="1" applyFill="1" applyBorder="1" applyAlignment="1"/>
    <xf numFmtId="0" fontId="4" fillId="6" borderId="5" xfId="0" applyFont="1" applyFill="1" applyBorder="1" applyAlignment="1">
      <alignment horizontal="left" wrapText="1"/>
    </xf>
    <xf numFmtId="0" fontId="4" fillId="2" borderId="3" xfId="0" applyFont="1" applyFill="1" applyBorder="1" applyAlignment="1">
      <alignment horizontal="center" wrapText="1"/>
    </xf>
    <xf numFmtId="0" fontId="4" fillId="0" borderId="6" xfId="0" applyFont="1" applyBorder="1" applyAlignment="1">
      <alignment wrapText="1"/>
    </xf>
    <xf numFmtId="0" fontId="4" fillId="4" borderId="6" xfId="0" applyFont="1" applyFill="1" applyBorder="1" applyAlignment="1">
      <alignment wrapText="1"/>
    </xf>
    <xf numFmtId="0" fontId="4" fillId="6" borderId="6" xfId="0" applyFont="1" applyFill="1" applyBorder="1" applyAlignment="1">
      <alignment wrapText="1"/>
    </xf>
    <xf numFmtId="0" fontId="4" fillId="3" borderId="6" xfId="0" applyFont="1" applyFill="1" applyBorder="1" applyAlignment="1">
      <alignment wrapText="1"/>
    </xf>
    <xf numFmtId="0" fontId="3" fillId="0" borderId="9" xfId="0" applyFont="1" applyBorder="1" applyAlignment="1">
      <alignment wrapText="1"/>
    </xf>
    <xf numFmtId="49" fontId="3" fillId="7" borderId="4" xfId="0" applyNumberFormat="1" applyFont="1" applyFill="1" applyBorder="1" applyAlignment="1"/>
    <xf numFmtId="49" fontId="3" fillId="7" borderId="5" xfId="0" applyNumberFormat="1" applyFont="1" applyFill="1" applyBorder="1" applyAlignment="1"/>
    <xf numFmtId="49" fontId="3" fillId="7" borderId="5" xfId="0" applyNumberFormat="1" applyFont="1" applyFill="1" applyBorder="1" applyAlignment="1">
      <alignment wrapText="1"/>
    </xf>
    <xf numFmtId="164" fontId="5" fillId="7" borderId="5" xfId="0" applyNumberFormat="1" applyFont="1" applyFill="1" applyBorder="1" applyAlignment="1"/>
    <xf numFmtId="44" fontId="5" fillId="7" borderId="5" xfId="1" applyFont="1" applyFill="1" applyBorder="1" applyAlignment="1"/>
    <xf numFmtId="44" fontId="4" fillId="7" borderId="5" xfId="1" applyFont="1" applyFill="1" applyBorder="1" applyAlignment="1"/>
    <xf numFmtId="0" fontId="4" fillId="7" borderId="5" xfId="0" applyFont="1" applyFill="1" applyBorder="1" applyAlignment="1">
      <alignment horizontal="left" wrapText="1"/>
    </xf>
    <xf numFmtId="0" fontId="4" fillId="7" borderId="6" xfId="0" applyFont="1" applyFill="1" applyBorder="1" applyAlignment="1">
      <alignment wrapText="1"/>
    </xf>
    <xf numFmtId="0" fontId="4" fillId="8" borderId="6" xfId="0" applyFont="1" applyFill="1" applyBorder="1" applyAlignment="1">
      <alignment wrapText="1"/>
    </xf>
    <xf numFmtId="49" fontId="3" fillId="9" borderId="4" xfId="0" applyNumberFormat="1" applyFont="1" applyFill="1" applyBorder="1" applyAlignment="1"/>
    <xf numFmtId="49" fontId="3" fillId="9" borderId="5" xfId="0" applyNumberFormat="1" applyFont="1" applyFill="1" applyBorder="1" applyAlignment="1"/>
    <xf numFmtId="49" fontId="3" fillId="9" borderId="5" xfId="0" applyNumberFormat="1" applyFont="1" applyFill="1" applyBorder="1" applyAlignment="1">
      <alignment wrapText="1"/>
    </xf>
    <xf numFmtId="164" fontId="5" fillId="9" borderId="5" xfId="0" applyNumberFormat="1" applyFont="1" applyFill="1" applyBorder="1" applyAlignment="1"/>
    <xf numFmtId="44" fontId="5" fillId="9" borderId="5" xfId="1" applyFont="1" applyFill="1" applyBorder="1" applyAlignment="1"/>
    <xf numFmtId="44" fontId="4" fillId="9" borderId="5" xfId="1" applyFont="1" applyFill="1" applyBorder="1" applyAlignment="1"/>
    <xf numFmtId="0" fontId="4" fillId="9" borderId="5" xfId="0" applyFont="1" applyFill="1" applyBorder="1" applyAlignment="1">
      <alignment horizontal="left" wrapText="1"/>
    </xf>
    <xf numFmtId="0" fontId="4" fillId="9" borderId="6" xfId="0" applyFont="1" applyFill="1" applyBorder="1" applyAlignment="1">
      <alignment wrapText="1"/>
    </xf>
    <xf numFmtId="0" fontId="4" fillId="3" borderId="5" xfId="0" applyFont="1" applyFill="1" applyBorder="1" applyAlignment="1">
      <alignment horizontal="left" vertical="center" wrapText="1"/>
    </xf>
    <xf numFmtId="0" fontId="4" fillId="0" borderId="5" xfId="0" applyFont="1" applyBorder="1" applyAlignment="1">
      <alignment horizontal="left" vertical="center" wrapText="1"/>
    </xf>
    <xf numFmtId="0" fontId="4" fillId="4" borderId="5" xfId="0" applyFont="1" applyFill="1" applyBorder="1" applyAlignment="1">
      <alignment horizontal="left" vertical="center" wrapText="1"/>
    </xf>
    <xf numFmtId="0" fontId="4" fillId="8" borderId="10"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2" fillId="0" borderId="0" xfId="2"/>
  </cellXfs>
  <cellStyles count="3">
    <cellStyle name="Currency" xfId="1" builtinId="4"/>
    <cellStyle name="Normal" xfId="0" builtinId="0"/>
    <cellStyle name="Normal 2" xfId="2" xr:uid="{30529332-B1EF-4BCE-804D-27C339394095}"/>
  </cellStyles>
  <dxfs count="0"/>
  <tableStyles count="0" defaultTableStyle="TableStyleMedium2" defaultPivotStyle="PivotStyleLight16"/>
  <colors>
    <mruColors>
      <color rgb="FFEAA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342900</xdr:colOff>
      <xdr:row>1</xdr:row>
      <xdr:rowOff>55033</xdr:rowOff>
    </xdr:to>
    <xdr:sp macro="" textlink="">
      <xdr:nvSpPr>
        <xdr:cNvPr id="1025" name="FILTER"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3</xdr:col>
      <xdr:colOff>342900</xdr:colOff>
      <xdr:row>1</xdr:row>
      <xdr:rowOff>55033</xdr:rowOff>
    </xdr:to>
    <xdr:sp macro="" textlink="">
      <xdr:nvSpPr>
        <xdr:cNvPr id="1026" name="HEADER"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3</xdr:col>
      <xdr:colOff>342900</xdr:colOff>
      <xdr:row>1</xdr:row>
      <xdr:rowOff>55033</xdr:rowOff>
    </xdr:to>
    <xdr:pic>
      <xdr:nvPicPr>
        <xdr:cNvPr id="2" name="FILTER" hidden="1">
          <a:extLst>
            <a:ext uri="{FF2B5EF4-FFF2-40B4-BE49-F238E27FC236}">
              <a16:creationId xmlns:a16="http://schemas.microsoft.com/office/drawing/2014/main" id="{023EC907-4FA4-B440-B1AE-4062CD7F37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28700" cy="2286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342900</xdr:colOff>
      <xdr:row>1</xdr:row>
      <xdr:rowOff>55033</xdr:rowOff>
    </xdr:to>
    <xdr:pic>
      <xdr:nvPicPr>
        <xdr:cNvPr id="3" name="HEADER" hidden="1">
          <a:extLst>
            <a:ext uri="{FF2B5EF4-FFF2-40B4-BE49-F238E27FC236}">
              <a16:creationId xmlns:a16="http://schemas.microsoft.com/office/drawing/2014/main" id="{D079F3C5-1D3C-4841-BF00-BF79A0A0AE05}"/>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028700" cy="2286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314325</xdr:colOff>
      <xdr:row>28</xdr:row>
      <xdr:rowOff>19050</xdr:rowOff>
    </xdr:to>
    <xdr:pic>
      <xdr:nvPicPr>
        <xdr:cNvPr id="2" name="Picture 1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58325" cy="455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ason P. Eppley, PE" id="{59946D3E-7287-4D6F-9FD6-2C0C6769598C}" userId="S::jeppley@davisfloyd.com::bb4260a3-3ca9-445c-a41d-b6cab01280f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3" dT="2021-03-02T16:15:45.17" personId="{59946D3E-7287-4D6F-9FD6-2C0C6769598C}" id="{4F65550F-16C3-4DA4-B5BF-90943F555C02}">
    <text>With the intel that several firms are threatening to quit if we don't come out against the SCDOT on two tier and given that there is uncertainty still in the market, I don't think it is wise to assume all memebers will stay with us. and I suggest we shock the budget as we did last year with a reduction to comare to.</text>
  </threadedComment>
  <threadedComment ref="I7" dT="2021-03-02T18:22:52.11" personId="{59946D3E-7287-4D6F-9FD6-2C0C6769598C}" id="{3C3A566A-A38F-43B0-9FC5-7CD1C7F47F53}">
    <text>in/out</text>
  </threadedComment>
  <threadedComment ref="J9" dT="2021-03-02T16:35:27.62" personId="{59946D3E-7287-4D6F-9FD6-2C0C6769598C}" id="{8201907D-3005-45D9-A7E0-FDCC01ED6AB5}">
    <text>I suggest we not inflate this at all</text>
  </threadedComment>
  <threadedComment ref="J16" dT="2021-03-02T16:36:51.11" personId="{59946D3E-7287-4D6F-9FD6-2C0C6769598C}" id="{6CFF9D5A-2366-417F-80DD-1C20146AAD14}">
    <text>I suggest we keep last year's budget as we may have lower attendance.</text>
  </threadedComment>
  <threadedComment ref="J23" dT="2021-03-02T18:33:41.70" personId="{59946D3E-7287-4D6F-9FD6-2C0C6769598C}" id="{8608C52F-50EA-453A-AD20-159945885A15}">
    <text>I hope we are back to in-person but this may be optimistic, if even from a cost standpoint. Virtual attendance is a cheaper option and the SCDOT may opt for it.</text>
  </threadedComment>
  <threadedComment ref="G43" dT="2021-03-02T18:37:25.05" personId="{59946D3E-7287-4D6F-9FD6-2C0C6769598C}" id="{4E7C04D2-B397-41B9-AE9A-D899382DFEBC}">
    <text>Doesn't match the proposed income from GL 4040</text>
  </threadedComment>
  <threadedComment ref="I47" dT="2021-03-02T18:34:42.27" personId="{59946D3E-7287-4D6F-9FD6-2C0C6769598C}" id="{12FC99B0-D5E8-4DAF-9BC0-A51000BF3ABB}">
    <text>in/out</text>
  </threadedComment>
  <threadedComment ref="H96" dT="2021-03-02T18:39:04.72" personId="{59946D3E-7287-4D6F-9FD6-2C0C6769598C}" id="{A8F778B6-53DD-4BB8-B279-53819D7C3F6B}">
    <text>Board needs to discuss in executive session</text>
  </threadedComment>
  <threadedComment ref="F121" dT="2021-03-02T18:42:31.47" personId="{59946D3E-7287-4D6F-9FD6-2C0C6769598C}" id="{7D92426F-FFED-425B-A2D9-D22936D47828}">
    <text>Suggest we delete</text>
  </threadedComment>
  <threadedComment ref="J121" dT="2021-03-02T18:42:04.93" personId="{59946D3E-7287-4D6F-9FD6-2C0C6769598C}" id="{E3107A50-B84D-4777-BADD-E86A737B23D7}">
    <text>I don't think we will need this with CN on board.</text>
  </threadedComment>
  <threadedComment ref="G124" dT="2021-03-02T18:43:43.19" personId="{59946D3E-7287-4D6F-9FD6-2C0C6769598C}" id="{73124EDD-9B23-4B5B-86EF-06B5B059A924}">
    <text>Do we need this with CN now on board?</text>
  </threadedComment>
  <threadedComment ref="J128" dT="2021-03-02T18:45:29.03" personId="{59946D3E-7287-4D6F-9FD6-2C0C6769598C}" id="{E1EF48D3-6045-4394-9FDB-8D17D7AC0893}">
    <text>This has been in our budget for a long time hasn't it? We definatley need to spend it and two tier or the Designers Fair Contracting Act seem to be good uses.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9AF23-D422-493D-9E75-B9AE7FAE8A96}">
  <sheetPr codeName="Sheet1">
    <pageSetUpPr fitToPage="1"/>
  </sheetPr>
  <dimension ref="A1:K1048576"/>
  <sheetViews>
    <sheetView tabSelected="1" zoomScaleNormal="100" workbookViewId="0">
      <pane xSplit="4" ySplit="1" topLeftCell="E119" activePane="bottomRight" state="frozenSplit"/>
      <selection pane="topRight" activeCell="G1" sqref="G1"/>
      <selection pane="bottomLeft" activeCell="A3" sqref="A3"/>
      <selection pane="bottomRight" activeCell="J135" sqref="J135"/>
    </sheetView>
  </sheetViews>
  <sheetFormatPr defaultColWidth="8.85546875" defaultRowHeight="12" x14ac:dyDescent="0.2"/>
  <cols>
    <col min="1" max="3" width="3" style="19" customWidth="1"/>
    <col min="4" max="4" width="39.42578125" style="26" customWidth="1"/>
    <col min="5" max="5" width="12.28515625" style="20" bestFit="1" customWidth="1"/>
    <col min="6" max="6" width="13.7109375" style="21" customWidth="1"/>
    <col min="7" max="7" width="11.85546875" style="21" customWidth="1"/>
    <col min="8" max="8" width="13.140625" style="21" customWidth="1"/>
    <col min="9" max="9" width="8.28515625" style="21" customWidth="1"/>
    <col min="10" max="10" width="34" style="27" customWidth="1"/>
    <col min="11" max="11" width="31" style="28" customWidth="1"/>
    <col min="12" max="16384" width="8.85546875" style="9"/>
  </cols>
  <sheetData>
    <row r="1" spans="1:11" s="4" customFormat="1" ht="13.5" thickTop="1" thickBot="1" x14ac:dyDescent="0.25">
      <c r="A1" s="38"/>
      <c r="B1" s="2"/>
      <c r="C1" s="2"/>
      <c r="D1" s="22"/>
      <c r="E1" s="2" t="s">
        <v>0</v>
      </c>
      <c r="F1" s="29" t="s">
        <v>1</v>
      </c>
      <c r="G1" s="3" t="s">
        <v>125</v>
      </c>
      <c r="H1" s="3" t="s">
        <v>126</v>
      </c>
      <c r="I1" s="3" t="s">
        <v>137</v>
      </c>
      <c r="J1" s="39" t="s">
        <v>127</v>
      </c>
      <c r="K1" s="57" t="s">
        <v>147</v>
      </c>
    </row>
    <row r="2" spans="1:11" ht="13.5" thickTop="1" thickBot="1" x14ac:dyDescent="0.25">
      <c r="A2" s="72" t="s">
        <v>2</v>
      </c>
      <c r="B2" s="73"/>
      <c r="C2" s="73"/>
      <c r="D2" s="74"/>
      <c r="E2" s="75"/>
      <c r="F2" s="76"/>
      <c r="G2" s="77"/>
      <c r="H2" s="77"/>
      <c r="I2" s="77"/>
      <c r="J2" s="78"/>
      <c r="K2" s="79"/>
    </row>
    <row r="3" spans="1:11" ht="37.5" thickTop="1" thickBot="1" x14ac:dyDescent="0.25">
      <c r="A3" s="5"/>
      <c r="B3" s="6" t="s">
        <v>3</v>
      </c>
      <c r="C3" s="6"/>
      <c r="D3" s="23"/>
      <c r="E3" s="7">
        <v>175527.83</v>
      </c>
      <c r="F3" s="30">
        <v>175000</v>
      </c>
      <c r="G3" s="8">
        <v>180000</v>
      </c>
      <c r="H3" s="8">
        <v>180000</v>
      </c>
      <c r="I3" s="8"/>
      <c r="J3" s="40" t="s">
        <v>173</v>
      </c>
      <c r="K3" s="71" t="s">
        <v>166</v>
      </c>
    </row>
    <row r="4" spans="1:11" ht="37.5" thickTop="1" thickBot="1" x14ac:dyDescent="0.25">
      <c r="A4" s="5"/>
      <c r="B4" s="6" t="s">
        <v>4</v>
      </c>
      <c r="C4" s="6"/>
      <c r="D4" s="23"/>
      <c r="E4" s="7">
        <v>20866.560000000001</v>
      </c>
      <c r="F4" s="30">
        <v>21875</v>
      </c>
      <c r="G4" s="8">
        <v>21875</v>
      </c>
      <c r="H4" s="8">
        <v>21875</v>
      </c>
      <c r="I4" s="8" t="s">
        <v>138</v>
      </c>
      <c r="J4" s="40" t="s">
        <v>128</v>
      </c>
      <c r="K4" s="58" t="s">
        <v>148</v>
      </c>
    </row>
    <row r="5" spans="1:11" ht="25.5" thickTop="1" thickBot="1" x14ac:dyDescent="0.25">
      <c r="A5" s="5"/>
      <c r="B5" s="6" t="s">
        <v>5</v>
      </c>
      <c r="C5" s="6"/>
      <c r="D5" s="23"/>
      <c r="E5" s="7">
        <v>63406.25</v>
      </c>
      <c r="F5" s="30">
        <v>70000</v>
      </c>
      <c r="G5" s="8">
        <v>70000</v>
      </c>
      <c r="H5" s="8">
        <v>70000</v>
      </c>
      <c r="I5" s="8" t="s">
        <v>138</v>
      </c>
      <c r="J5" s="40" t="s">
        <v>129</v>
      </c>
      <c r="K5" s="58" t="s">
        <v>148</v>
      </c>
    </row>
    <row r="6" spans="1:11" ht="25.5" thickTop="1" thickBot="1" x14ac:dyDescent="0.25">
      <c r="A6" s="5"/>
      <c r="B6" s="6" t="s">
        <v>6</v>
      </c>
      <c r="C6" s="6"/>
      <c r="D6" s="23"/>
      <c r="E6" s="7">
        <v>1701.5</v>
      </c>
      <c r="F6" s="30">
        <v>1750</v>
      </c>
      <c r="G6" s="8">
        <v>1750</v>
      </c>
      <c r="H6" s="8">
        <v>1750</v>
      </c>
      <c r="I6" s="8" t="s">
        <v>138</v>
      </c>
      <c r="J6" s="40" t="s">
        <v>131</v>
      </c>
      <c r="K6" s="58" t="s">
        <v>148</v>
      </c>
    </row>
    <row r="7" spans="1:11" ht="25.5" thickTop="1" thickBot="1" x14ac:dyDescent="0.25">
      <c r="A7" s="5"/>
      <c r="B7" s="6" t="s">
        <v>7</v>
      </c>
      <c r="C7" s="6"/>
      <c r="D7" s="23"/>
      <c r="E7" s="7">
        <v>856.44</v>
      </c>
      <c r="F7" s="30">
        <v>2000</v>
      </c>
      <c r="G7" s="8">
        <v>2000</v>
      </c>
      <c r="H7" s="8">
        <v>2000</v>
      </c>
      <c r="I7" s="8"/>
      <c r="J7" s="40" t="s">
        <v>131</v>
      </c>
      <c r="K7" s="58" t="s">
        <v>148</v>
      </c>
    </row>
    <row r="8" spans="1:11" ht="49.5" thickTop="1" thickBot="1" x14ac:dyDescent="0.25">
      <c r="A8" s="10"/>
      <c r="B8" s="11" t="s">
        <v>8</v>
      </c>
      <c r="C8" s="11"/>
      <c r="D8" s="24"/>
      <c r="E8" s="12">
        <v>6481.99</v>
      </c>
      <c r="F8" s="31">
        <v>8000</v>
      </c>
      <c r="G8" s="13">
        <v>6500</v>
      </c>
      <c r="H8" s="13">
        <v>6500</v>
      </c>
      <c r="I8" s="13"/>
      <c r="J8" s="41" t="s">
        <v>130</v>
      </c>
      <c r="K8" s="58"/>
    </row>
    <row r="9" spans="1:11" ht="13.5" thickTop="1" thickBot="1" x14ac:dyDescent="0.25">
      <c r="A9" s="5"/>
      <c r="B9" s="6" t="s">
        <v>9</v>
      </c>
      <c r="C9" s="6"/>
      <c r="D9" s="23"/>
      <c r="E9" s="7">
        <v>2381.38</v>
      </c>
      <c r="F9" s="30"/>
      <c r="G9" s="8">
        <v>2428.75</v>
      </c>
      <c r="H9" s="8">
        <v>2428.75</v>
      </c>
      <c r="I9" s="8"/>
      <c r="J9" s="40" t="s">
        <v>163</v>
      </c>
      <c r="K9" s="58" t="s">
        <v>149</v>
      </c>
    </row>
    <row r="10" spans="1:11" ht="25.5" thickTop="1" thickBot="1" x14ac:dyDescent="0.25">
      <c r="A10" s="10"/>
      <c r="B10" s="11" t="s">
        <v>10</v>
      </c>
      <c r="C10" s="11"/>
      <c r="D10" s="24"/>
      <c r="E10" s="12">
        <v>862.25</v>
      </c>
      <c r="F10" s="31">
        <v>0</v>
      </c>
      <c r="G10" s="13">
        <v>862.25</v>
      </c>
      <c r="H10" s="13">
        <v>862.25</v>
      </c>
      <c r="I10" s="13"/>
      <c r="J10" s="41" t="s">
        <v>132</v>
      </c>
      <c r="K10" s="58"/>
    </row>
    <row r="11" spans="1:11" ht="13.5" thickTop="1" thickBot="1" x14ac:dyDescent="0.25">
      <c r="A11" s="10"/>
      <c r="B11" s="11" t="s">
        <v>11</v>
      </c>
      <c r="C11" s="11"/>
      <c r="D11" s="24"/>
      <c r="E11" s="12"/>
      <c r="F11" s="31"/>
      <c r="G11" s="13"/>
      <c r="H11" s="13"/>
      <c r="I11" s="13"/>
      <c r="J11" s="41"/>
      <c r="K11" s="58"/>
    </row>
    <row r="12" spans="1:11" ht="13.5" thickTop="1" thickBot="1" x14ac:dyDescent="0.25">
      <c r="A12" s="10"/>
      <c r="B12" s="11"/>
      <c r="C12" s="11" t="s">
        <v>12</v>
      </c>
      <c r="D12" s="24"/>
      <c r="E12" s="12">
        <v>0</v>
      </c>
      <c r="F12" s="31">
        <v>0</v>
      </c>
      <c r="G12" s="13"/>
      <c r="H12" s="13"/>
      <c r="I12" s="13"/>
      <c r="J12" s="41"/>
      <c r="K12" s="58"/>
    </row>
    <row r="13" spans="1:11" ht="13.5" thickTop="1" thickBot="1" x14ac:dyDescent="0.25">
      <c r="A13" s="10"/>
      <c r="B13" s="11" t="s">
        <v>13</v>
      </c>
      <c r="C13" s="11"/>
      <c r="D13" s="24"/>
      <c r="E13" s="12">
        <f>ROUND(SUM(E11:E12),5)</f>
        <v>0</v>
      </c>
      <c r="F13" s="31">
        <f>ROUND(SUM(F11:F12),5)</f>
        <v>0</v>
      </c>
      <c r="G13" s="13"/>
      <c r="H13" s="13"/>
      <c r="I13" s="13"/>
      <c r="J13" s="41"/>
      <c r="K13" s="58"/>
    </row>
    <row r="14" spans="1:11" ht="13.5" thickTop="1" thickBot="1" x14ac:dyDescent="0.25">
      <c r="A14" s="10"/>
      <c r="B14" s="11" t="s">
        <v>14</v>
      </c>
      <c r="C14" s="11"/>
      <c r="D14" s="24"/>
      <c r="E14" s="12"/>
      <c r="F14" s="31"/>
      <c r="G14" s="13"/>
      <c r="H14" s="13"/>
      <c r="I14" s="13"/>
      <c r="J14" s="41"/>
      <c r="K14" s="58"/>
    </row>
    <row r="15" spans="1:11" ht="13.5" thickTop="1" thickBot="1" x14ac:dyDescent="0.25">
      <c r="A15" s="10"/>
      <c r="B15" s="11"/>
      <c r="C15" s="11" t="s">
        <v>15</v>
      </c>
      <c r="D15" s="24"/>
      <c r="E15" s="12"/>
      <c r="F15" s="31"/>
      <c r="G15" s="13"/>
      <c r="H15" s="13"/>
      <c r="I15" s="13"/>
      <c r="J15" s="41"/>
      <c r="K15" s="58"/>
    </row>
    <row r="16" spans="1:11" ht="37.5" thickTop="1" thickBot="1" x14ac:dyDescent="0.25">
      <c r="A16" s="5"/>
      <c r="B16" s="6"/>
      <c r="C16" s="6"/>
      <c r="D16" s="23" t="s">
        <v>16</v>
      </c>
      <c r="E16" s="7">
        <v>8004.9</v>
      </c>
      <c r="F16" s="30">
        <v>6000</v>
      </c>
      <c r="G16" s="8">
        <v>7000</v>
      </c>
      <c r="H16" s="8"/>
      <c r="I16" s="8"/>
      <c r="J16" s="40" t="s">
        <v>161</v>
      </c>
      <c r="K16" s="58" t="s">
        <v>164</v>
      </c>
    </row>
    <row r="17" spans="1:11" ht="13.5" thickTop="1" thickBot="1" x14ac:dyDescent="0.25">
      <c r="A17" s="10"/>
      <c r="B17" s="11"/>
      <c r="C17" s="11"/>
      <c r="D17" s="24" t="s">
        <v>17</v>
      </c>
      <c r="E17" s="12">
        <v>75</v>
      </c>
      <c r="F17" s="31">
        <v>1500</v>
      </c>
      <c r="G17" s="13">
        <v>1500</v>
      </c>
      <c r="H17" s="13"/>
      <c r="I17" s="13"/>
      <c r="J17" s="81" t="s">
        <v>133</v>
      </c>
      <c r="K17" s="58"/>
    </row>
    <row r="18" spans="1:11" ht="13.5" thickTop="1" thickBot="1" x14ac:dyDescent="0.25">
      <c r="A18" s="10"/>
      <c r="B18" s="11"/>
      <c r="C18" s="11"/>
      <c r="D18" s="24" t="s">
        <v>18</v>
      </c>
      <c r="E18" s="12">
        <v>300</v>
      </c>
      <c r="F18" s="31">
        <v>7500</v>
      </c>
      <c r="G18" s="13">
        <v>7500</v>
      </c>
      <c r="H18" s="13"/>
      <c r="I18" s="13"/>
      <c r="J18" s="81"/>
      <c r="K18" s="58"/>
    </row>
    <row r="19" spans="1:11" ht="25.5" thickTop="1" thickBot="1" x14ac:dyDescent="0.25">
      <c r="A19" s="10"/>
      <c r="B19" s="11"/>
      <c r="C19" s="11"/>
      <c r="D19" s="24" t="s">
        <v>19</v>
      </c>
      <c r="E19" s="12">
        <v>0</v>
      </c>
      <c r="F19" s="31">
        <v>0</v>
      </c>
      <c r="G19" s="13"/>
      <c r="H19" s="13"/>
      <c r="I19" s="13"/>
      <c r="J19" s="41"/>
      <c r="K19" s="58"/>
    </row>
    <row r="20" spans="1:11" ht="13.5" thickTop="1" thickBot="1" x14ac:dyDescent="0.25">
      <c r="A20" s="5"/>
      <c r="B20" s="6"/>
      <c r="C20" s="6" t="s">
        <v>20</v>
      </c>
      <c r="D20" s="23"/>
      <c r="E20" s="7">
        <f>ROUND(SUM(E15:E19),5)</f>
        <v>8379.9</v>
      </c>
      <c r="F20" s="30">
        <f>ROUND(SUM(F15:F19),5)</f>
        <v>15000</v>
      </c>
      <c r="G20" s="8"/>
      <c r="H20" s="8">
        <f>SUM(G16:G18)</f>
        <v>16000</v>
      </c>
      <c r="I20" s="8"/>
      <c r="J20" s="40"/>
      <c r="K20" s="58"/>
    </row>
    <row r="21" spans="1:11" ht="49.5" thickTop="1" thickBot="1" x14ac:dyDescent="0.25">
      <c r="A21" s="5"/>
      <c r="B21" s="6"/>
      <c r="C21" s="6" t="s">
        <v>21</v>
      </c>
      <c r="D21" s="23"/>
      <c r="E21" s="7">
        <v>170</v>
      </c>
      <c r="F21" s="30">
        <v>19000</v>
      </c>
      <c r="G21" s="8">
        <v>15000</v>
      </c>
      <c r="H21" s="8">
        <v>15000</v>
      </c>
      <c r="I21" s="8"/>
      <c r="J21" s="40" t="s">
        <v>134</v>
      </c>
      <c r="K21" s="59"/>
    </row>
    <row r="22" spans="1:11" ht="13.5" thickTop="1" thickBot="1" x14ac:dyDescent="0.25">
      <c r="A22" s="10"/>
      <c r="B22" s="11"/>
      <c r="C22" s="11" t="s">
        <v>22</v>
      </c>
      <c r="D22" s="24"/>
      <c r="E22" s="12"/>
      <c r="F22" s="31"/>
      <c r="G22" s="13"/>
      <c r="H22" s="13"/>
      <c r="I22" s="13"/>
      <c r="J22" s="41"/>
      <c r="K22" s="58"/>
    </row>
    <row r="23" spans="1:11" ht="25.5" thickTop="1" thickBot="1" x14ac:dyDescent="0.25">
      <c r="A23" s="14"/>
      <c r="B23" s="15"/>
      <c r="C23" s="15"/>
      <c r="D23" s="25" t="s">
        <v>23</v>
      </c>
      <c r="E23" s="16">
        <v>788.1</v>
      </c>
      <c r="F23" s="32">
        <v>9000</v>
      </c>
      <c r="G23" s="17">
        <v>9000</v>
      </c>
      <c r="H23" s="17"/>
      <c r="I23" s="17"/>
      <c r="J23" s="80" t="s">
        <v>168</v>
      </c>
      <c r="K23" s="71" t="s">
        <v>169</v>
      </c>
    </row>
    <row r="24" spans="1:11" ht="13.5" thickTop="1" thickBot="1" x14ac:dyDescent="0.25">
      <c r="A24" s="14"/>
      <c r="B24" s="15"/>
      <c r="C24" s="15"/>
      <c r="D24" s="25" t="s">
        <v>24</v>
      </c>
      <c r="E24" s="16">
        <v>41913.800000000003</v>
      </c>
      <c r="F24" s="32">
        <v>69000</v>
      </c>
      <c r="G24" s="17">
        <v>69000</v>
      </c>
      <c r="H24" s="17"/>
      <c r="I24" s="17"/>
      <c r="J24" s="80"/>
      <c r="K24" s="58"/>
    </row>
    <row r="25" spans="1:11" ht="13.5" thickTop="1" thickBot="1" x14ac:dyDescent="0.25">
      <c r="A25" s="14"/>
      <c r="B25" s="15"/>
      <c r="C25" s="15"/>
      <c r="D25" s="25" t="s">
        <v>25</v>
      </c>
      <c r="E25" s="16">
        <v>21102.36</v>
      </c>
      <c r="F25" s="32">
        <v>57000</v>
      </c>
      <c r="G25" s="17">
        <v>57000</v>
      </c>
      <c r="H25" s="17"/>
      <c r="I25" s="17"/>
      <c r="J25" s="80"/>
      <c r="K25" s="58"/>
    </row>
    <row r="26" spans="1:11" ht="13.5" thickTop="1" thickBot="1" x14ac:dyDescent="0.25">
      <c r="A26" s="14"/>
      <c r="B26" s="15"/>
      <c r="C26" s="15"/>
      <c r="D26" s="25" t="s">
        <v>26</v>
      </c>
      <c r="E26" s="16">
        <v>0</v>
      </c>
      <c r="F26" s="32">
        <v>0</v>
      </c>
      <c r="G26" s="17">
        <v>0</v>
      </c>
      <c r="H26" s="17"/>
      <c r="I26" s="17"/>
      <c r="J26" s="80"/>
      <c r="K26" s="58"/>
    </row>
    <row r="27" spans="1:11" ht="13.5" thickTop="1" thickBot="1" x14ac:dyDescent="0.25">
      <c r="A27" s="10"/>
      <c r="B27" s="11"/>
      <c r="C27" s="11" t="s">
        <v>27</v>
      </c>
      <c r="D27" s="24"/>
      <c r="E27" s="12">
        <f>ROUND(SUM(E22:E26),5)</f>
        <v>63804.26</v>
      </c>
      <c r="F27" s="31">
        <f>ROUND(SUM(F22:F26),5)</f>
        <v>135000</v>
      </c>
      <c r="G27" s="13"/>
      <c r="H27" s="13">
        <f>SUM(G23:G27)</f>
        <v>135000</v>
      </c>
      <c r="I27" s="13"/>
      <c r="J27" s="41"/>
      <c r="K27" s="58"/>
    </row>
    <row r="28" spans="1:11" ht="13.5" thickTop="1" thickBot="1" x14ac:dyDescent="0.25">
      <c r="A28" s="10"/>
      <c r="B28" s="11"/>
      <c r="C28" s="11" t="s">
        <v>28</v>
      </c>
      <c r="D28" s="24"/>
      <c r="E28" s="12">
        <v>0</v>
      </c>
      <c r="F28" s="31">
        <v>9000</v>
      </c>
      <c r="G28" s="13">
        <v>9000</v>
      </c>
      <c r="H28" s="13"/>
      <c r="I28" s="13"/>
      <c r="J28" s="41"/>
      <c r="K28" s="58"/>
    </row>
    <row r="29" spans="1:11" ht="61.5" thickTop="1" thickBot="1" x14ac:dyDescent="0.25">
      <c r="A29" s="5"/>
      <c r="B29" s="6"/>
      <c r="C29" s="6" t="s">
        <v>29</v>
      </c>
      <c r="D29" s="23"/>
      <c r="E29" s="7">
        <v>0</v>
      </c>
      <c r="F29" s="30">
        <v>10000</v>
      </c>
      <c r="G29" s="8">
        <v>12000</v>
      </c>
      <c r="H29" s="8"/>
      <c r="I29" s="8"/>
      <c r="J29" s="44" t="s">
        <v>167</v>
      </c>
      <c r="K29" s="71" t="s">
        <v>174</v>
      </c>
    </row>
    <row r="30" spans="1:11" ht="13.5" thickTop="1" thickBot="1" x14ac:dyDescent="0.25">
      <c r="A30" s="10"/>
      <c r="B30" s="11"/>
      <c r="C30" s="11" t="s">
        <v>30</v>
      </c>
      <c r="D30" s="24"/>
      <c r="E30" s="12"/>
      <c r="F30" s="31"/>
      <c r="G30" s="13"/>
      <c r="H30" s="13"/>
      <c r="I30" s="13"/>
      <c r="J30" s="42"/>
      <c r="K30" s="58"/>
    </row>
    <row r="31" spans="1:11" ht="49.5" thickTop="1" thickBot="1" x14ac:dyDescent="0.25">
      <c r="A31" s="14"/>
      <c r="B31" s="15"/>
      <c r="C31" s="15"/>
      <c r="D31" s="25" t="s">
        <v>136</v>
      </c>
      <c r="E31" s="16">
        <v>0</v>
      </c>
      <c r="F31" s="32">
        <v>9000</v>
      </c>
      <c r="G31" s="17">
        <v>7000</v>
      </c>
      <c r="H31" s="17"/>
      <c r="I31" s="17" t="s">
        <v>138</v>
      </c>
      <c r="J31" s="43" t="s">
        <v>135</v>
      </c>
      <c r="K31" s="58"/>
    </row>
    <row r="32" spans="1:11" ht="61.5" thickTop="1" thickBot="1" x14ac:dyDescent="0.25">
      <c r="A32" s="14"/>
      <c r="B32" s="15"/>
      <c r="C32" s="15"/>
      <c r="D32" s="25" t="s">
        <v>31</v>
      </c>
      <c r="E32" s="16">
        <v>15753.35</v>
      </c>
      <c r="F32" s="32">
        <v>14000</v>
      </c>
      <c r="G32" s="17">
        <v>18000</v>
      </c>
      <c r="H32" s="17"/>
      <c r="I32" s="17" t="s">
        <v>138</v>
      </c>
      <c r="J32" s="43" t="s">
        <v>165</v>
      </c>
      <c r="K32" s="71" t="s">
        <v>175</v>
      </c>
    </row>
    <row r="33" spans="1:11" ht="13.5" thickTop="1" thickBot="1" x14ac:dyDescent="0.25">
      <c r="A33" s="5"/>
      <c r="B33" s="6"/>
      <c r="C33" s="6"/>
      <c r="D33" s="23" t="s">
        <v>150</v>
      </c>
      <c r="E33" s="7"/>
      <c r="F33" s="30"/>
      <c r="G33" s="8">
        <v>2500</v>
      </c>
      <c r="H33" s="8"/>
      <c r="I33" s="8"/>
      <c r="J33" s="44" t="s">
        <v>151</v>
      </c>
      <c r="K33" s="58"/>
    </row>
    <row r="34" spans="1:11" ht="13.5" thickTop="1" thickBot="1" x14ac:dyDescent="0.25">
      <c r="A34" s="10"/>
      <c r="B34" s="11"/>
      <c r="C34" s="11"/>
      <c r="D34" s="24" t="s">
        <v>32</v>
      </c>
      <c r="E34" s="12">
        <v>2500</v>
      </c>
      <c r="F34" s="31">
        <v>0</v>
      </c>
      <c r="G34" s="13">
        <v>0</v>
      </c>
      <c r="H34" s="13"/>
      <c r="I34" s="13"/>
      <c r="J34" s="41"/>
      <c r="K34" s="58"/>
    </row>
    <row r="35" spans="1:11" ht="13.5" thickTop="1" thickBot="1" x14ac:dyDescent="0.25">
      <c r="A35" s="10"/>
      <c r="B35" s="11"/>
      <c r="C35" s="11" t="s">
        <v>33</v>
      </c>
      <c r="D35" s="24"/>
      <c r="E35" s="12">
        <f>ROUND(SUM(E30:E34),5)</f>
        <v>18253.349999999999</v>
      </c>
      <c r="F35" s="31">
        <f>ROUND(SUM(F30:F34),5)</f>
        <v>23000</v>
      </c>
      <c r="G35" s="13"/>
      <c r="H35" s="13">
        <f>SUM(G28:G34)</f>
        <v>48500</v>
      </c>
      <c r="I35" s="13"/>
      <c r="J35" s="41"/>
      <c r="K35" s="58"/>
    </row>
    <row r="36" spans="1:11" ht="13.5" thickTop="1" thickBot="1" x14ac:dyDescent="0.25">
      <c r="A36" s="10"/>
      <c r="B36" s="11" t="s">
        <v>34</v>
      </c>
      <c r="C36" s="11"/>
      <c r="D36" s="24"/>
      <c r="E36" s="12">
        <f>ROUND(E14+SUM(E20:E21)+SUM(E27:E29)+E35,5)</f>
        <v>90607.51</v>
      </c>
      <c r="F36" s="31">
        <f>ROUND(F14+SUM(F20:F21)+SUM(F27:F29)+F35,5)</f>
        <v>211000</v>
      </c>
      <c r="G36" s="13"/>
      <c r="H36" s="13"/>
      <c r="I36" s="13"/>
      <c r="J36" s="41"/>
      <c r="K36" s="58"/>
    </row>
    <row r="37" spans="1:11" ht="25.5" thickTop="1" thickBot="1" x14ac:dyDescent="0.25">
      <c r="A37" s="5"/>
      <c r="B37" s="6" t="s">
        <v>35</v>
      </c>
      <c r="C37" s="6"/>
      <c r="D37" s="23"/>
      <c r="E37" s="7">
        <v>0</v>
      </c>
      <c r="F37" s="30">
        <v>0</v>
      </c>
      <c r="G37" s="8">
        <v>27000</v>
      </c>
      <c r="H37" s="8">
        <v>27000</v>
      </c>
      <c r="I37" s="8"/>
      <c r="J37" s="40" t="s">
        <v>145</v>
      </c>
      <c r="K37" s="58"/>
    </row>
    <row r="38" spans="1:11" ht="13.5" thickTop="1" thickBot="1" x14ac:dyDescent="0.25">
      <c r="A38" s="10"/>
      <c r="B38" s="11" t="s">
        <v>36</v>
      </c>
      <c r="C38" s="11"/>
      <c r="D38" s="24"/>
      <c r="E38" s="12">
        <v>0</v>
      </c>
      <c r="F38" s="31">
        <v>0</v>
      </c>
      <c r="G38" s="13"/>
      <c r="H38" s="13"/>
      <c r="I38" s="13"/>
      <c r="J38" s="41"/>
      <c r="K38" s="58"/>
    </row>
    <row r="39" spans="1:11" ht="13.5" thickTop="1" thickBot="1" x14ac:dyDescent="0.25">
      <c r="A39" s="5" t="s">
        <v>37</v>
      </c>
      <c r="B39" s="6"/>
      <c r="C39" s="6"/>
      <c r="D39" s="23"/>
      <c r="E39" s="7">
        <f>ROUND(SUM(E2:E10)+E13+SUM(E36:E38),5)</f>
        <v>362691.71</v>
      </c>
      <c r="F39" s="30">
        <f>ROUND(SUM(F2:F10)+F13+SUM(F36:F38),5)</f>
        <v>489625</v>
      </c>
      <c r="G39" s="8">
        <f>SUM(G2:G38)</f>
        <v>526916</v>
      </c>
      <c r="H39" s="8">
        <f>SUM(H3:H38)</f>
        <v>526916</v>
      </c>
      <c r="I39" s="8"/>
      <c r="J39" s="40"/>
      <c r="K39" s="58"/>
    </row>
    <row r="40" spans="1:11" ht="13.5" thickTop="1" thickBot="1" x14ac:dyDescent="0.25">
      <c r="A40" s="14"/>
      <c r="B40" s="15"/>
      <c r="C40" s="15"/>
      <c r="D40" s="25"/>
      <c r="E40" s="16">
        <f>E39</f>
        <v>362691.71</v>
      </c>
      <c r="F40" s="32">
        <f>F39</f>
        <v>489625</v>
      </c>
      <c r="G40" s="17"/>
      <c r="H40" s="17"/>
      <c r="I40" s="17"/>
      <c r="J40" s="45"/>
      <c r="K40" s="58"/>
    </row>
    <row r="41" spans="1:11" ht="13.5" thickTop="1" thickBot="1" x14ac:dyDescent="0.25">
      <c r="A41" s="50" t="s">
        <v>38</v>
      </c>
      <c r="B41" s="51"/>
      <c r="C41" s="51"/>
      <c r="D41" s="52"/>
      <c r="E41" s="53"/>
      <c r="F41" s="54"/>
      <c r="G41" s="55"/>
      <c r="H41" s="55"/>
      <c r="I41" s="55"/>
      <c r="J41" s="56"/>
      <c r="K41" s="60"/>
    </row>
    <row r="42" spans="1:11" ht="13.5" thickTop="1" thickBot="1" x14ac:dyDescent="0.25">
      <c r="A42" s="10"/>
      <c r="B42" s="11" t="s">
        <v>39</v>
      </c>
      <c r="C42" s="11"/>
      <c r="D42" s="24"/>
      <c r="E42" s="12"/>
      <c r="F42" s="31"/>
      <c r="G42" s="13"/>
      <c r="H42" s="13"/>
      <c r="I42" s="13"/>
      <c r="J42" s="41"/>
      <c r="K42" s="58"/>
    </row>
    <row r="43" spans="1:11" ht="13.5" thickTop="1" thickBot="1" x14ac:dyDescent="0.25">
      <c r="A43" s="10"/>
      <c r="B43" s="11"/>
      <c r="C43" s="11" t="s">
        <v>40</v>
      </c>
      <c r="D43" s="24"/>
      <c r="E43" s="12">
        <v>1653</v>
      </c>
      <c r="F43" s="31">
        <v>1750</v>
      </c>
      <c r="G43" s="37">
        <v>1750</v>
      </c>
      <c r="H43" s="13"/>
      <c r="I43" s="13" t="s">
        <v>139</v>
      </c>
      <c r="J43" s="41"/>
      <c r="K43" s="58"/>
    </row>
    <row r="44" spans="1:11" ht="13.5" thickTop="1" thickBot="1" x14ac:dyDescent="0.25">
      <c r="A44" s="10"/>
      <c r="B44" s="11"/>
      <c r="C44" s="11" t="s">
        <v>41</v>
      </c>
      <c r="D44" s="24"/>
      <c r="E44" s="12">
        <v>63406.25</v>
      </c>
      <c r="F44" s="31">
        <v>70000</v>
      </c>
      <c r="G44" s="13">
        <v>70000</v>
      </c>
      <c r="H44" s="13"/>
      <c r="I44" s="13" t="s">
        <v>139</v>
      </c>
      <c r="J44" s="41"/>
      <c r="K44" s="58"/>
    </row>
    <row r="45" spans="1:11" ht="13.5" thickTop="1" thickBot="1" x14ac:dyDescent="0.25">
      <c r="A45" s="10"/>
      <c r="B45" s="11"/>
      <c r="C45" s="11" t="s">
        <v>42</v>
      </c>
      <c r="D45" s="24"/>
      <c r="E45" s="12">
        <v>200</v>
      </c>
      <c r="F45" s="31">
        <v>200</v>
      </c>
      <c r="G45" s="13">
        <v>200</v>
      </c>
      <c r="H45" s="13"/>
      <c r="I45" s="13"/>
      <c r="J45" s="41"/>
      <c r="K45" s="58"/>
    </row>
    <row r="46" spans="1:11" ht="13.5" thickTop="1" thickBot="1" x14ac:dyDescent="0.25">
      <c r="A46" s="10"/>
      <c r="B46" s="11" t="s">
        <v>43</v>
      </c>
      <c r="C46" s="11"/>
      <c r="D46" s="24"/>
      <c r="E46" s="12">
        <f>ROUND(SUM(E42:E45),5)</f>
        <v>65259.25</v>
      </c>
      <c r="F46" s="31">
        <f>ROUND(SUM(F42:F45),5)</f>
        <v>71950</v>
      </c>
      <c r="G46" s="13"/>
      <c r="H46" s="13">
        <f>SUM(G43:G45)</f>
        <v>71950</v>
      </c>
      <c r="I46" s="13"/>
      <c r="J46" s="41"/>
      <c r="K46" s="58"/>
    </row>
    <row r="47" spans="1:11" ht="13.5" thickTop="1" thickBot="1" x14ac:dyDescent="0.25">
      <c r="A47" s="10"/>
      <c r="B47" s="11" t="s">
        <v>44</v>
      </c>
      <c r="C47" s="11"/>
      <c r="D47" s="24"/>
      <c r="E47" s="12">
        <v>0</v>
      </c>
      <c r="F47" s="31">
        <v>21875</v>
      </c>
      <c r="G47" s="13">
        <v>21563</v>
      </c>
      <c r="H47" s="13">
        <v>21563</v>
      </c>
      <c r="I47" s="37" t="s">
        <v>139</v>
      </c>
      <c r="J47" s="41"/>
      <c r="K47" s="58"/>
    </row>
    <row r="48" spans="1:11" ht="13.5" thickTop="1" thickBot="1" x14ac:dyDescent="0.25">
      <c r="A48" s="10"/>
      <c r="B48" s="11" t="s">
        <v>45</v>
      </c>
      <c r="C48" s="11"/>
      <c r="D48" s="24"/>
      <c r="E48" s="12"/>
      <c r="F48" s="31"/>
      <c r="G48" s="13"/>
      <c r="H48" s="13"/>
      <c r="I48" s="13"/>
      <c r="J48" s="41"/>
      <c r="K48" s="58"/>
    </row>
    <row r="49" spans="1:11" ht="13.5" thickTop="1" thickBot="1" x14ac:dyDescent="0.25">
      <c r="A49" s="5"/>
      <c r="B49" s="6"/>
      <c r="C49" s="6" t="s">
        <v>46</v>
      </c>
      <c r="D49" s="23"/>
      <c r="E49" s="7">
        <v>349</v>
      </c>
      <c r="F49" s="30">
        <v>9000</v>
      </c>
      <c r="G49" s="8">
        <v>7500</v>
      </c>
      <c r="H49" s="8"/>
      <c r="I49" s="8"/>
      <c r="J49" s="82" t="s">
        <v>157</v>
      </c>
      <c r="K49" s="58"/>
    </row>
    <row r="50" spans="1:11" ht="13.5" thickTop="1" thickBot="1" x14ac:dyDescent="0.25">
      <c r="A50" s="5"/>
      <c r="B50" s="6"/>
      <c r="C50" s="6" t="s">
        <v>47</v>
      </c>
      <c r="D50" s="23"/>
      <c r="E50" s="7">
        <v>0</v>
      </c>
      <c r="F50" s="30">
        <v>5250</v>
      </c>
      <c r="G50" s="8">
        <v>4500</v>
      </c>
      <c r="H50" s="8"/>
      <c r="I50" s="8"/>
      <c r="J50" s="82"/>
      <c r="K50" s="58"/>
    </row>
    <row r="51" spans="1:11" ht="13.5" thickTop="1" thickBot="1" x14ac:dyDescent="0.25">
      <c r="A51" s="5"/>
      <c r="B51" s="6"/>
      <c r="C51" s="6" t="s">
        <v>155</v>
      </c>
      <c r="D51" s="23"/>
      <c r="E51" s="7">
        <v>0</v>
      </c>
      <c r="F51" s="30">
        <v>5250</v>
      </c>
      <c r="G51" s="8">
        <v>4500</v>
      </c>
      <c r="H51" s="8"/>
      <c r="I51" s="8"/>
      <c r="J51" s="82"/>
      <c r="K51" s="71" t="s">
        <v>170</v>
      </c>
    </row>
    <row r="52" spans="1:11" ht="13.5" thickTop="1" thickBot="1" x14ac:dyDescent="0.25">
      <c r="A52" s="5"/>
      <c r="B52" s="6"/>
      <c r="C52" s="6" t="s">
        <v>156</v>
      </c>
      <c r="D52" s="23"/>
      <c r="E52" s="7">
        <v>0</v>
      </c>
      <c r="F52" s="30">
        <v>4250</v>
      </c>
      <c r="G52" s="8">
        <v>4000</v>
      </c>
      <c r="H52" s="8"/>
      <c r="I52" s="8"/>
      <c r="J52" s="82"/>
      <c r="K52" s="58"/>
    </row>
    <row r="53" spans="1:11" ht="13.5" thickTop="1" thickBot="1" x14ac:dyDescent="0.25">
      <c r="A53" s="5"/>
      <c r="B53" s="6"/>
      <c r="C53" s="6" t="s">
        <v>48</v>
      </c>
      <c r="D53" s="23"/>
      <c r="E53" s="7">
        <v>0</v>
      </c>
      <c r="F53" s="30">
        <v>4250</v>
      </c>
      <c r="G53" s="8">
        <v>3500</v>
      </c>
      <c r="H53" s="8"/>
      <c r="I53" s="8"/>
      <c r="J53" s="82"/>
      <c r="K53" s="58"/>
    </row>
    <row r="54" spans="1:11" ht="13.5" thickTop="1" thickBot="1" x14ac:dyDescent="0.25">
      <c r="A54" s="10"/>
      <c r="B54" s="11"/>
      <c r="C54" s="11" t="s">
        <v>49</v>
      </c>
      <c r="D54" s="24"/>
      <c r="E54" s="12">
        <v>0</v>
      </c>
      <c r="F54" s="31">
        <v>1800</v>
      </c>
      <c r="G54" s="13">
        <v>1100</v>
      </c>
      <c r="H54" s="13"/>
      <c r="I54" s="13"/>
      <c r="J54" s="41"/>
      <c r="K54" s="58"/>
    </row>
    <row r="55" spans="1:11" ht="13.5" thickTop="1" thickBot="1" x14ac:dyDescent="0.25">
      <c r="A55" s="10"/>
      <c r="B55" s="11" t="s">
        <v>50</v>
      </c>
      <c r="C55" s="11"/>
      <c r="D55" s="24"/>
      <c r="E55" s="12">
        <f>ROUND(SUM(E48:E54),5)</f>
        <v>349</v>
      </c>
      <c r="F55" s="31">
        <f>ROUND(SUM(F48:F54),5)</f>
        <v>29800</v>
      </c>
      <c r="G55" s="13"/>
      <c r="H55" s="13">
        <f>SUM(G49:G54)</f>
        <v>25100</v>
      </c>
      <c r="I55" s="13"/>
      <c r="J55" s="41"/>
      <c r="K55" s="58"/>
    </row>
    <row r="56" spans="1:11" ht="13.5" thickTop="1" thickBot="1" x14ac:dyDescent="0.25">
      <c r="A56" s="14"/>
      <c r="B56" s="15" t="s">
        <v>51</v>
      </c>
      <c r="C56" s="15"/>
      <c r="D56" s="25"/>
      <c r="E56" s="16">
        <v>0</v>
      </c>
      <c r="F56" s="32">
        <v>1750</v>
      </c>
      <c r="G56" s="17">
        <v>500</v>
      </c>
      <c r="H56" s="17">
        <v>500</v>
      </c>
      <c r="I56" s="17"/>
      <c r="J56" s="45" t="s">
        <v>158</v>
      </c>
      <c r="K56" s="71"/>
    </row>
    <row r="57" spans="1:11" ht="13.5" thickTop="1" thickBot="1" x14ac:dyDescent="0.25">
      <c r="A57" s="10"/>
      <c r="B57" s="11" t="s">
        <v>52</v>
      </c>
      <c r="C57" s="11"/>
      <c r="D57" s="24"/>
      <c r="E57" s="12">
        <v>0</v>
      </c>
      <c r="F57" s="31">
        <v>2000</v>
      </c>
      <c r="G57" s="13">
        <v>2000</v>
      </c>
      <c r="H57" s="13">
        <v>2000</v>
      </c>
      <c r="I57" s="13" t="s">
        <v>138</v>
      </c>
      <c r="J57" s="41"/>
      <c r="K57" s="58"/>
    </row>
    <row r="58" spans="1:11" ht="13.5" thickTop="1" thickBot="1" x14ac:dyDescent="0.25">
      <c r="A58" s="10"/>
      <c r="B58" s="11" t="s">
        <v>53</v>
      </c>
      <c r="C58" s="11"/>
      <c r="D58" s="24"/>
      <c r="E58" s="12"/>
      <c r="F58" s="31"/>
      <c r="G58" s="13"/>
      <c r="H58" s="13"/>
      <c r="I58" s="13"/>
      <c r="J58" s="41"/>
      <c r="K58" s="58"/>
    </row>
    <row r="59" spans="1:11" ht="54" customHeight="1" thickTop="1" thickBot="1" x14ac:dyDescent="0.25">
      <c r="A59" s="5"/>
      <c r="B59" s="6"/>
      <c r="C59" s="6" t="s">
        <v>54</v>
      </c>
      <c r="D59" s="23"/>
      <c r="E59" s="7">
        <v>22500</v>
      </c>
      <c r="F59" s="30">
        <v>17000</v>
      </c>
      <c r="G59" s="8">
        <v>250</v>
      </c>
      <c r="H59" s="8"/>
      <c r="I59" s="8"/>
      <c r="J59" s="40"/>
      <c r="K59" s="83" t="s">
        <v>176</v>
      </c>
    </row>
    <row r="60" spans="1:11" ht="17.100000000000001" customHeight="1" thickTop="1" thickBot="1" x14ac:dyDescent="0.25">
      <c r="A60" s="5"/>
      <c r="B60" s="6"/>
      <c r="C60" s="6" t="s">
        <v>55</v>
      </c>
      <c r="D60" s="23"/>
      <c r="E60" s="7">
        <v>1000</v>
      </c>
      <c r="F60" s="30">
        <v>2000</v>
      </c>
      <c r="G60" s="8">
        <v>500</v>
      </c>
      <c r="H60" s="8"/>
      <c r="I60" s="8"/>
      <c r="J60" s="40"/>
      <c r="K60" s="84"/>
    </row>
    <row r="61" spans="1:11" ht="17.100000000000001" customHeight="1" thickTop="1" thickBot="1" x14ac:dyDescent="0.25">
      <c r="A61" s="5"/>
      <c r="B61" s="6"/>
      <c r="C61" s="6" t="s">
        <v>56</v>
      </c>
      <c r="D61" s="23"/>
      <c r="E61" s="7">
        <v>0</v>
      </c>
      <c r="F61" s="30">
        <v>500</v>
      </c>
      <c r="G61" s="8">
        <v>250</v>
      </c>
      <c r="H61" s="8"/>
      <c r="I61" s="8"/>
      <c r="J61" s="40"/>
      <c r="K61" s="84"/>
    </row>
    <row r="62" spans="1:11" ht="17.100000000000001" customHeight="1" thickTop="1" thickBot="1" x14ac:dyDescent="0.25">
      <c r="A62" s="5"/>
      <c r="B62" s="6"/>
      <c r="C62" s="6" t="s">
        <v>57</v>
      </c>
      <c r="D62" s="23"/>
      <c r="E62" s="7">
        <v>0</v>
      </c>
      <c r="F62" s="30">
        <v>200</v>
      </c>
      <c r="G62" s="8">
        <v>250</v>
      </c>
      <c r="H62" s="8"/>
      <c r="I62" s="8"/>
      <c r="J62" s="40"/>
      <c r="K62" s="84"/>
    </row>
    <row r="63" spans="1:11" ht="17.100000000000001" customHeight="1" thickTop="1" thickBot="1" x14ac:dyDescent="0.25">
      <c r="A63" s="5"/>
      <c r="B63" s="6"/>
      <c r="C63" s="6" t="s">
        <v>58</v>
      </c>
      <c r="D63" s="23"/>
      <c r="E63" s="7">
        <v>0</v>
      </c>
      <c r="F63" s="30">
        <v>200</v>
      </c>
      <c r="G63" s="8">
        <v>137</v>
      </c>
      <c r="H63" s="8"/>
      <c r="I63" s="8"/>
      <c r="J63" s="40"/>
      <c r="K63" s="84"/>
    </row>
    <row r="64" spans="1:11" ht="17.100000000000001" customHeight="1" thickTop="1" thickBot="1" x14ac:dyDescent="0.25">
      <c r="A64" s="5"/>
      <c r="B64" s="6"/>
      <c r="C64" s="6" t="s">
        <v>59</v>
      </c>
      <c r="D64" s="23"/>
      <c r="E64" s="7">
        <v>0</v>
      </c>
      <c r="F64" s="30">
        <v>1500</v>
      </c>
      <c r="G64" s="8">
        <v>500</v>
      </c>
      <c r="H64" s="8"/>
      <c r="I64" s="8"/>
      <c r="J64" s="40"/>
      <c r="K64" s="84"/>
    </row>
    <row r="65" spans="1:11" ht="17.100000000000001" customHeight="1" thickTop="1" thickBot="1" x14ac:dyDescent="0.25">
      <c r="A65" s="5"/>
      <c r="B65" s="6"/>
      <c r="C65" s="6" t="s">
        <v>60</v>
      </c>
      <c r="D65" s="23"/>
      <c r="E65" s="7">
        <v>0</v>
      </c>
      <c r="F65" s="30"/>
      <c r="G65" s="8"/>
      <c r="H65" s="8"/>
      <c r="I65" s="8"/>
      <c r="J65" s="40" t="s">
        <v>159</v>
      </c>
      <c r="K65" s="85"/>
    </row>
    <row r="66" spans="1:11" ht="13.5" thickTop="1" thickBot="1" x14ac:dyDescent="0.25">
      <c r="A66" s="10"/>
      <c r="B66" s="11" t="s">
        <v>61</v>
      </c>
      <c r="C66" s="11"/>
      <c r="D66" s="24"/>
      <c r="E66" s="12">
        <f>ROUND(SUM(E58:E65),5)</f>
        <v>23500</v>
      </c>
      <c r="F66" s="31">
        <f>ROUND(SUM(F58:F65),5)</f>
        <v>21400</v>
      </c>
      <c r="G66" s="13"/>
      <c r="H66" s="13">
        <f>SUM(G59:G65)</f>
        <v>1887</v>
      </c>
      <c r="I66" s="13"/>
      <c r="J66" s="41"/>
      <c r="K66" s="58"/>
    </row>
    <row r="67" spans="1:11" ht="13.5" thickTop="1" thickBot="1" x14ac:dyDescent="0.25">
      <c r="A67" s="10"/>
      <c r="B67" s="11" t="s">
        <v>62</v>
      </c>
      <c r="C67" s="11"/>
      <c r="D67" s="24"/>
      <c r="E67" s="12"/>
      <c r="F67" s="31"/>
      <c r="G67" s="13"/>
      <c r="H67" s="13"/>
      <c r="I67" s="13"/>
      <c r="J67" s="41"/>
      <c r="K67" s="58"/>
    </row>
    <row r="68" spans="1:11" ht="13.5" thickTop="1" thickBot="1" x14ac:dyDescent="0.25">
      <c r="A68" s="10"/>
      <c r="B68" s="11"/>
      <c r="C68" s="11" t="s">
        <v>63</v>
      </c>
      <c r="D68" s="24"/>
      <c r="E68" s="12">
        <v>0</v>
      </c>
      <c r="F68" s="31">
        <v>416</v>
      </c>
      <c r="G68" s="13">
        <v>416</v>
      </c>
      <c r="H68" s="13"/>
      <c r="I68" s="13"/>
      <c r="J68" s="41"/>
      <c r="K68" s="58"/>
    </row>
    <row r="69" spans="1:11" ht="13.5" thickTop="1" thickBot="1" x14ac:dyDescent="0.25">
      <c r="A69" s="10"/>
      <c r="B69" s="11"/>
      <c r="C69" s="11" t="s">
        <v>64</v>
      </c>
      <c r="D69" s="24"/>
      <c r="E69" s="12">
        <v>0</v>
      </c>
      <c r="F69" s="31">
        <v>250</v>
      </c>
      <c r="G69" s="13">
        <v>250</v>
      </c>
      <c r="H69" s="13"/>
      <c r="I69" s="13"/>
      <c r="J69" s="41"/>
      <c r="K69" s="58"/>
    </row>
    <row r="70" spans="1:11" ht="13.5" thickTop="1" thickBot="1" x14ac:dyDescent="0.25">
      <c r="A70" s="10"/>
      <c r="B70" s="11"/>
      <c r="C70" s="11" t="s">
        <v>65</v>
      </c>
      <c r="D70" s="24"/>
      <c r="E70" s="12">
        <v>21750</v>
      </c>
      <c r="F70" s="31">
        <v>0</v>
      </c>
      <c r="G70" s="13"/>
      <c r="H70" s="13"/>
      <c r="I70" s="13"/>
      <c r="J70" s="41"/>
      <c r="K70" s="58"/>
    </row>
    <row r="71" spans="1:11" ht="13.5" thickTop="1" thickBot="1" x14ac:dyDescent="0.25">
      <c r="A71" s="10"/>
      <c r="B71" s="11" t="s">
        <v>66</v>
      </c>
      <c r="C71" s="11"/>
      <c r="D71" s="24"/>
      <c r="E71" s="12">
        <f>ROUND(SUM(E67:E70),5)</f>
        <v>21750</v>
      </c>
      <c r="F71" s="31">
        <f>ROUND(SUM(F67:F70),5)</f>
        <v>666</v>
      </c>
      <c r="G71" s="13"/>
      <c r="H71" s="13">
        <f>SUM(G68:G70)</f>
        <v>666</v>
      </c>
      <c r="I71" s="13"/>
      <c r="J71" s="41"/>
      <c r="K71" s="58"/>
    </row>
    <row r="72" spans="1:11" ht="13.5" thickTop="1" thickBot="1" x14ac:dyDescent="0.25">
      <c r="A72" s="10"/>
      <c r="B72" s="11" t="s">
        <v>67</v>
      </c>
      <c r="C72" s="11"/>
      <c r="D72" s="24"/>
      <c r="E72" s="12"/>
      <c r="F72" s="31"/>
      <c r="G72" s="13"/>
      <c r="H72" s="13"/>
      <c r="I72" s="13"/>
      <c r="J72" s="41"/>
      <c r="K72" s="58"/>
    </row>
    <row r="73" spans="1:11" ht="13.5" thickTop="1" thickBot="1" x14ac:dyDescent="0.25">
      <c r="A73" s="10"/>
      <c r="B73" s="11"/>
      <c r="C73" s="11" t="s">
        <v>68</v>
      </c>
      <c r="D73" s="24"/>
      <c r="E73" s="12">
        <v>4002.55</v>
      </c>
      <c r="F73" s="31">
        <v>10500</v>
      </c>
      <c r="G73" s="12">
        <v>10500</v>
      </c>
      <c r="H73" s="13"/>
      <c r="I73" s="13"/>
      <c r="J73" s="41"/>
      <c r="K73" s="58"/>
    </row>
    <row r="74" spans="1:11" ht="13.5" thickTop="1" thickBot="1" x14ac:dyDescent="0.25">
      <c r="A74" s="10"/>
      <c r="B74" s="11"/>
      <c r="C74" s="11" t="s">
        <v>69</v>
      </c>
      <c r="D74" s="24"/>
      <c r="E74" s="12">
        <v>0</v>
      </c>
      <c r="F74" s="31">
        <v>1500</v>
      </c>
      <c r="G74" s="12">
        <v>1500</v>
      </c>
      <c r="H74" s="13"/>
      <c r="I74" s="13"/>
      <c r="J74" s="41"/>
      <c r="K74" s="58"/>
    </row>
    <row r="75" spans="1:11" ht="13.5" thickTop="1" thickBot="1" x14ac:dyDescent="0.25">
      <c r="A75" s="5"/>
      <c r="B75" s="6"/>
      <c r="C75" s="6" t="s">
        <v>70</v>
      </c>
      <c r="D75" s="23"/>
      <c r="E75" s="7">
        <v>0</v>
      </c>
      <c r="F75" s="30">
        <v>2500</v>
      </c>
      <c r="G75" s="7">
        <v>1500</v>
      </c>
      <c r="H75" s="8"/>
      <c r="I75" s="8"/>
      <c r="J75" s="40" t="s">
        <v>154</v>
      </c>
      <c r="K75" s="58"/>
    </row>
    <row r="76" spans="1:11" ht="73.5" thickTop="1" thickBot="1" x14ac:dyDescent="0.25">
      <c r="A76" s="14"/>
      <c r="B76" s="15"/>
      <c r="C76" s="15" t="s">
        <v>71</v>
      </c>
      <c r="D76" s="25"/>
      <c r="E76" s="16">
        <v>1000</v>
      </c>
      <c r="F76" s="32">
        <v>10000</v>
      </c>
      <c r="G76" s="16">
        <v>8000</v>
      </c>
      <c r="H76" s="17"/>
      <c r="I76" s="17"/>
      <c r="J76" s="45" t="s">
        <v>160</v>
      </c>
      <c r="K76" s="58"/>
    </row>
    <row r="77" spans="1:11" ht="13.5" thickTop="1" thickBot="1" x14ac:dyDescent="0.25">
      <c r="A77" s="10"/>
      <c r="B77" s="11"/>
      <c r="C77" s="11" t="s">
        <v>72</v>
      </c>
      <c r="D77" s="24"/>
      <c r="E77" s="12">
        <v>20631.330000000002</v>
      </c>
      <c r="F77" s="31">
        <v>70000</v>
      </c>
      <c r="G77" s="12">
        <v>70000</v>
      </c>
      <c r="H77" s="13"/>
      <c r="I77" s="13"/>
      <c r="J77" s="41"/>
      <c r="K77" s="58"/>
    </row>
    <row r="78" spans="1:11" ht="49.5" thickTop="1" thickBot="1" x14ac:dyDescent="0.25">
      <c r="A78" s="10"/>
      <c r="B78" s="11"/>
      <c r="C78" s="11" t="s">
        <v>73</v>
      </c>
      <c r="D78" s="24"/>
      <c r="E78" s="12">
        <v>0</v>
      </c>
      <c r="F78" s="31">
        <v>12000</v>
      </c>
      <c r="G78" s="13">
        <v>13000</v>
      </c>
      <c r="H78" s="13"/>
      <c r="I78" s="13"/>
      <c r="J78" s="41" t="s">
        <v>141</v>
      </c>
      <c r="K78" s="58"/>
    </row>
    <row r="79" spans="1:11" ht="13.5" thickTop="1" thickBot="1" x14ac:dyDescent="0.25">
      <c r="A79" s="10"/>
      <c r="B79" s="11"/>
      <c r="C79" s="11" t="s">
        <v>74</v>
      </c>
      <c r="D79" s="24"/>
      <c r="E79" s="12"/>
      <c r="F79" s="31"/>
      <c r="G79" s="13"/>
      <c r="H79" s="13"/>
      <c r="I79" s="13"/>
      <c r="J79" s="41"/>
      <c r="K79" s="58"/>
    </row>
    <row r="80" spans="1:11" ht="13.5" thickTop="1" thickBot="1" x14ac:dyDescent="0.25">
      <c r="A80" s="10"/>
      <c r="B80" s="11"/>
      <c r="C80" s="11"/>
      <c r="D80" s="24" t="s">
        <v>75</v>
      </c>
      <c r="E80" s="12">
        <v>0</v>
      </c>
      <c r="F80" s="31">
        <v>9000</v>
      </c>
      <c r="G80" s="13">
        <v>7000</v>
      </c>
      <c r="H80" s="13"/>
      <c r="I80" s="13" t="s">
        <v>142</v>
      </c>
      <c r="J80" s="41"/>
      <c r="K80" s="58"/>
    </row>
    <row r="81" spans="1:11" ht="25.5" thickTop="1" thickBot="1" x14ac:dyDescent="0.25">
      <c r="A81" s="10"/>
      <c r="B81" s="11"/>
      <c r="C81" s="11"/>
      <c r="D81" s="24" t="s">
        <v>76</v>
      </c>
      <c r="E81" s="12">
        <v>15452.9</v>
      </c>
      <c r="F81" s="31">
        <v>13000</v>
      </c>
      <c r="G81" s="13">
        <v>16000</v>
      </c>
      <c r="H81" s="13"/>
      <c r="I81" s="13" t="s">
        <v>142</v>
      </c>
      <c r="J81" s="41"/>
      <c r="K81" s="58"/>
    </row>
    <row r="82" spans="1:11" ht="13.5" thickTop="1" thickBot="1" x14ac:dyDescent="0.25">
      <c r="A82" s="10"/>
      <c r="B82" s="11"/>
      <c r="C82" s="11"/>
      <c r="D82" s="24" t="s">
        <v>77</v>
      </c>
      <c r="E82" s="12">
        <v>0</v>
      </c>
      <c r="F82" s="31">
        <v>0</v>
      </c>
      <c r="G82" s="13"/>
      <c r="H82" s="13"/>
      <c r="I82" s="13"/>
      <c r="J82" s="41"/>
      <c r="K82" s="58"/>
    </row>
    <row r="83" spans="1:11" ht="13.5" thickTop="1" thickBot="1" x14ac:dyDescent="0.25">
      <c r="A83" s="10"/>
      <c r="B83" s="11"/>
      <c r="C83" s="11" t="s">
        <v>78</v>
      </c>
      <c r="D83" s="24"/>
      <c r="E83" s="12">
        <f>ROUND(SUM(E79:E82),5)</f>
        <v>15452.9</v>
      </c>
      <c r="F83" s="31">
        <f>ROUND(SUM(F79:F82),5)</f>
        <v>22000</v>
      </c>
      <c r="G83" s="13"/>
      <c r="H83" s="13"/>
      <c r="I83" s="13"/>
      <c r="J83" s="41"/>
      <c r="K83" s="58"/>
    </row>
    <row r="84" spans="1:11" ht="25.5" thickTop="1" thickBot="1" x14ac:dyDescent="0.25">
      <c r="A84" s="10"/>
      <c r="B84" s="11"/>
      <c r="C84" s="11" t="s">
        <v>79</v>
      </c>
      <c r="D84" s="24"/>
      <c r="E84" s="12">
        <v>0</v>
      </c>
      <c r="F84" s="31">
        <v>3000</v>
      </c>
      <c r="G84" s="13">
        <v>3000</v>
      </c>
      <c r="H84" s="13"/>
      <c r="I84" s="13"/>
      <c r="J84" s="41" t="s">
        <v>143</v>
      </c>
      <c r="K84" s="58"/>
    </row>
    <row r="85" spans="1:11" ht="13.5" thickTop="1" thickBot="1" x14ac:dyDescent="0.25">
      <c r="A85" s="10"/>
      <c r="B85" s="11"/>
      <c r="C85" s="11" t="s">
        <v>80</v>
      </c>
      <c r="D85" s="24"/>
      <c r="E85" s="12">
        <v>0</v>
      </c>
      <c r="F85" s="31">
        <v>4000</v>
      </c>
      <c r="G85" s="13">
        <v>4000</v>
      </c>
      <c r="H85" s="13"/>
      <c r="I85" s="13"/>
      <c r="J85" s="41"/>
      <c r="K85" s="58"/>
    </row>
    <row r="86" spans="1:11" ht="13.5" thickTop="1" thickBot="1" x14ac:dyDescent="0.25">
      <c r="A86" s="10"/>
      <c r="B86" s="11"/>
      <c r="C86" s="11" t="s">
        <v>81</v>
      </c>
      <c r="D86" s="24"/>
      <c r="E86" s="12">
        <v>0</v>
      </c>
      <c r="F86" s="31">
        <v>0</v>
      </c>
      <c r="G86" s="13"/>
      <c r="H86" s="13"/>
      <c r="I86" s="13"/>
      <c r="J86" s="41"/>
      <c r="K86" s="58"/>
    </row>
    <row r="87" spans="1:11" ht="13.5" thickTop="1" thickBot="1" x14ac:dyDescent="0.25">
      <c r="A87" s="10"/>
      <c r="B87" s="11" t="s">
        <v>82</v>
      </c>
      <c r="C87" s="11"/>
      <c r="D87" s="24"/>
      <c r="E87" s="12">
        <f>ROUND(SUM(E72:E78)+SUM(E83:E86),5)</f>
        <v>41086.78</v>
      </c>
      <c r="F87" s="31">
        <f>ROUND(SUM(F72:F78)+SUM(F83:F86),5)</f>
        <v>135500</v>
      </c>
      <c r="G87" s="13"/>
      <c r="H87" s="13">
        <f>SUM(G73:G87)</f>
        <v>134500</v>
      </c>
      <c r="I87" s="13"/>
      <c r="J87" s="41"/>
      <c r="K87" s="58"/>
    </row>
    <row r="88" spans="1:11" ht="13.5" thickTop="1" thickBot="1" x14ac:dyDescent="0.25">
      <c r="A88" s="10"/>
      <c r="B88" s="11" t="s">
        <v>83</v>
      </c>
      <c r="C88" s="11"/>
      <c r="D88" s="24"/>
      <c r="E88" s="12">
        <v>0</v>
      </c>
      <c r="F88" s="31">
        <v>0</v>
      </c>
      <c r="G88" s="13">
        <v>0</v>
      </c>
      <c r="H88" s="13">
        <v>0</v>
      </c>
      <c r="I88" s="13"/>
      <c r="J88" s="41"/>
      <c r="K88" s="58"/>
    </row>
    <row r="89" spans="1:11" ht="13.5" thickTop="1" thickBot="1" x14ac:dyDescent="0.25">
      <c r="A89" s="10"/>
      <c r="B89" s="11" t="s">
        <v>84</v>
      </c>
      <c r="C89" s="11"/>
      <c r="D89" s="24"/>
      <c r="E89" s="12">
        <v>1576.99</v>
      </c>
      <c r="F89" s="31">
        <v>0</v>
      </c>
      <c r="G89" s="13">
        <v>20000</v>
      </c>
      <c r="H89" s="13">
        <v>20000</v>
      </c>
      <c r="I89" s="13"/>
      <c r="J89" s="41"/>
      <c r="K89" s="58"/>
    </row>
    <row r="90" spans="1:11" ht="13.5" thickTop="1" thickBot="1" x14ac:dyDescent="0.25">
      <c r="A90" s="10"/>
      <c r="B90" s="11" t="s">
        <v>85</v>
      </c>
      <c r="C90" s="11"/>
      <c r="D90" s="24"/>
      <c r="E90" s="12"/>
      <c r="F90" s="31"/>
      <c r="G90" s="13"/>
      <c r="H90" s="13"/>
      <c r="I90" s="13"/>
      <c r="J90" s="41"/>
      <c r="K90" s="58"/>
    </row>
    <row r="91" spans="1:11" ht="13.5" thickTop="1" thickBot="1" x14ac:dyDescent="0.25">
      <c r="A91" s="10"/>
      <c r="B91" s="11"/>
      <c r="C91" s="11" t="s">
        <v>86</v>
      </c>
      <c r="D91" s="24"/>
      <c r="E91" s="12">
        <v>0</v>
      </c>
      <c r="F91" s="31">
        <v>2500</v>
      </c>
      <c r="G91" s="13">
        <v>2500</v>
      </c>
      <c r="H91" s="13"/>
      <c r="I91" s="13"/>
      <c r="J91" s="41"/>
      <c r="K91" s="58"/>
    </row>
    <row r="92" spans="1:11" ht="13.5" thickTop="1" thickBot="1" x14ac:dyDescent="0.25">
      <c r="A92" s="10"/>
      <c r="B92" s="11"/>
      <c r="C92" s="11" t="s">
        <v>87</v>
      </c>
      <c r="D92" s="24"/>
      <c r="E92" s="12">
        <v>600</v>
      </c>
      <c r="F92" s="31">
        <v>750</v>
      </c>
      <c r="G92" s="13">
        <v>750</v>
      </c>
      <c r="H92" s="13"/>
      <c r="I92" s="13"/>
      <c r="J92" s="41"/>
      <c r="K92" s="58"/>
    </row>
    <row r="93" spans="1:11" ht="13.5" thickTop="1" thickBot="1" x14ac:dyDescent="0.25">
      <c r="A93" s="10"/>
      <c r="B93" s="11"/>
      <c r="C93" s="11" t="s">
        <v>88</v>
      </c>
      <c r="D93" s="24"/>
      <c r="E93" s="12">
        <v>0</v>
      </c>
      <c r="F93" s="31">
        <v>200</v>
      </c>
      <c r="G93" s="13">
        <v>200</v>
      </c>
      <c r="H93" s="13"/>
      <c r="I93" s="13"/>
      <c r="J93" s="41"/>
      <c r="K93" s="58"/>
    </row>
    <row r="94" spans="1:11" ht="13.5" thickTop="1" thickBot="1" x14ac:dyDescent="0.25">
      <c r="A94" s="10"/>
      <c r="B94" s="11"/>
      <c r="C94" s="11" t="s">
        <v>89</v>
      </c>
      <c r="D94" s="24"/>
      <c r="E94" s="12">
        <v>0</v>
      </c>
      <c r="F94" s="31">
        <v>0</v>
      </c>
      <c r="G94" s="13"/>
      <c r="H94" s="13"/>
      <c r="I94" s="13"/>
      <c r="J94" s="41"/>
      <c r="K94" s="58"/>
    </row>
    <row r="95" spans="1:11" ht="13.5" thickTop="1" thickBot="1" x14ac:dyDescent="0.25">
      <c r="A95" s="10"/>
      <c r="B95" s="11" t="s">
        <v>90</v>
      </c>
      <c r="C95" s="11"/>
      <c r="D95" s="24"/>
      <c r="E95" s="12">
        <f>ROUND(SUM(E90:E94),5)</f>
        <v>600</v>
      </c>
      <c r="F95" s="31">
        <f>ROUND(SUM(F90:F94),5)</f>
        <v>3450</v>
      </c>
      <c r="G95" s="13"/>
      <c r="H95" s="13">
        <f>SUM(G91:G94)</f>
        <v>3450</v>
      </c>
      <c r="I95" s="13"/>
      <c r="J95" s="41"/>
      <c r="K95" s="58"/>
    </row>
    <row r="96" spans="1:11" ht="13.5" thickTop="1" thickBot="1" x14ac:dyDescent="0.25">
      <c r="A96" s="5"/>
      <c r="B96" s="6" t="s">
        <v>91</v>
      </c>
      <c r="C96" s="6"/>
      <c r="D96" s="23"/>
      <c r="E96" s="7">
        <v>102192.44</v>
      </c>
      <c r="F96" s="30">
        <v>175187</v>
      </c>
      <c r="G96" s="8">
        <v>190000</v>
      </c>
      <c r="H96" s="8">
        <v>190000</v>
      </c>
      <c r="I96" s="8"/>
      <c r="J96" s="40"/>
      <c r="K96" s="71"/>
    </row>
    <row r="97" spans="1:11" ht="13.5" thickTop="1" thickBot="1" x14ac:dyDescent="0.25">
      <c r="A97" s="10"/>
      <c r="B97" s="11" t="s">
        <v>92</v>
      </c>
      <c r="C97" s="11"/>
      <c r="D97" s="24"/>
      <c r="E97" s="12"/>
      <c r="F97" s="31"/>
      <c r="G97" s="13"/>
      <c r="H97" s="13"/>
      <c r="I97" s="13"/>
      <c r="J97" s="41"/>
      <c r="K97" s="58"/>
    </row>
    <row r="98" spans="1:11" ht="13.5" thickTop="1" thickBot="1" x14ac:dyDescent="0.25">
      <c r="A98" s="10"/>
      <c r="B98" s="11"/>
      <c r="C98" s="11" t="s">
        <v>93</v>
      </c>
      <c r="D98" s="24"/>
      <c r="E98" s="12">
        <v>384.29</v>
      </c>
      <c r="F98" s="31">
        <v>0</v>
      </c>
      <c r="G98" s="13"/>
      <c r="H98" s="13"/>
      <c r="I98" s="13"/>
      <c r="J98" s="41"/>
      <c r="K98" s="58"/>
    </row>
    <row r="99" spans="1:11" ht="13.5" thickTop="1" thickBot="1" x14ac:dyDescent="0.25">
      <c r="A99" s="10"/>
      <c r="B99" s="11"/>
      <c r="C99" s="11" t="s">
        <v>94</v>
      </c>
      <c r="D99" s="24"/>
      <c r="E99" s="12">
        <v>261.42</v>
      </c>
      <c r="F99" s="31">
        <v>0</v>
      </c>
      <c r="G99" s="13"/>
      <c r="H99" s="13"/>
      <c r="I99" s="13"/>
      <c r="J99" s="41"/>
      <c r="K99" s="58"/>
    </row>
    <row r="100" spans="1:11" ht="13.5" thickTop="1" thickBot="1" x14ac:dyDescent="0.25">
      <c r="A100" s="10"/>
      <c r="B100" s="11"/>
      <c r="C100" s="11" t="s">
        <v>95</v>
      </c>
      <c r="D100" s="24"/>
      <c r="E100" s="12">
        <v>0</v>
      </c>
      <c r="F100" s="31">
        <v>0</v>
      </c>
      <c r="G100" s="13"/>
      <c r="H100" s="13"/>
      <c r="I100" s="13"/>
      <c r="J100" s="41"/>
      <c r="K100" s="58"/>
    </row>
    <row r="101" spans="1:11" ht="13.5" thickTop="1" thickBot="1" x14ac:dyDescent="0.25">
      <c r="A101" s="10"/>
      <c r="B101" s="11"/>
      <c r="C101" s="11" t="s">
        <v>96</v>
      </c>
      <c r="D101" s="24"/>
      <c r="E101" s="12">
        <v>600</v>
      </c>
      <c r="F101" s="31"/>
      <c r="G101" s="13"/>
      <c r="H101" s="13"/>
      <c r="I101" s="13"/>
      <c r="J101" s="41" t="s">
        <v>146</v>
      </c>
      <c r="K101" s="58"/>
    </row>
    <row r="102" spans="1:11" ht="13.5" thickTop="1" thickBot="1" x14ac:dyDescent="0.25">
      <c r="A102" s="10"/>
      <c r="B102" s="11"/>
      <c r="C102" s="11" t="s">
        <v>97</v>
      </c>
      <c r="D102" s="24"/>
      <c r="E102" s="12">
        <v>5.4</v>
      </c>
      <c r="F102" s="31">
        <v>0</v>
      </c>
      <c r="G102" s="13"/>
      <c r="H102" s="13"/>
      <c r="I102" s="13"/>
      <c r="J102" s="41"/>
      <c r="K102" s="58"/>
    </row>
    <row r="103" spans="1:11" ht="13.5" thickTop="1" thickBot="1" x14ac:dyDescent="0.25">
      <c r="A103" s="10"/>
      <c r="B103" s="11"/>
      <c r="C103" s="11" t="s">
        <v>98</v>
      </c>
      <c r="D103" s="24"/>
      <c r="E103" s="12">
        <v>300</v>
      </c>
      <c r="F103" s="31">
        <v>1000</v>
      </c>
      <c r="G103" s="13"/>
      <c r="H103" s="13"/>
      <c r="I103" s="13"/>
      <c r="J103" s="41"/>
      <c r="K103" s="58"/>
    </row>
    <row r="104" spans="1:11" ht="13.5" thickTop="1" thickBot="1" x14ac:dyDescent="0.25">
      <c r="A104" s="10"/>
      <c r="B104" s="11"/>
      <c r="C104" s="11" t="s">
        <v>99</v>
      </c>
      <c r="D104" s="24"/>
      <c r="E104" s="12">
        <v>0</v>
      </c>
      <c r="F104" s="31">
        <v>5000</v>
      </c>
      <c r="G104" s="13"/>
      <c r="H104" s="13"/>
      <c r="I104" s="13"/>
      <c r="J104" s="41"/>
      <c r="K104" s="58"/>
    </row>
    <row r="105" spans="1:11" ht="25.5" thickTop="1" thickBot="1" x14ac:dyDescent="0.25">
      <c r="A105" s="5"/>
      <c r="B105" s="6" t="s">
        <v>100</v>
      </c>
      <c r="C105" s="6"/>
      <c r="D105" s="23"/>
      <c r="E105" s="7">
        <f>ROUND(SUM(E97:E104),5)</f>
        <v>1551.11</v>
      </c>
      <c r="F105" s="30">
        <f>ROUND(SUM(F97:F104),5)</f>
        <v>6000</v>
      </c>
      <c r="G105" s="8">
        <v>3000</v>
      </c>
      <c r="H105" s="8">
        <v>3000</v>
      </c>
      <c r="I105" s="8"/>
      <c r="J105" s="40" t="s">
        <v>162</v>
      </c>
      <c r="K105" s="71"/>
    </row>
    <row r="106" spans="1:11" ht="13.5" thickTop="1" thickBot="1" x14ac:dyDescent="0.25">
      <c r="A106" s="10"/>
      <c r="B106" s="11" t="s">
        <v>101</v>
      </c>
      <c r="C106" s="11"/>
      <c r="D106" s="24"/>
      <c r="E106" s="12">
        <v>3900</v>
      </c>
      <c r="F106" s="31">
        <v>7800</v>
      </c>
      <c r="G106" s="13">
        <v>7800</v>
      </c>
      <c r="H106" s="13">
        <v>7800</v>
      </c>
      <c r="I106" s="13"/>
      <c r="J106" s="41"/>
      <c r="K106" s="58"/>
    </row>
    <row r="107" spans="1:11" ht="13.5" thickTop="1" thickBot="1" x14ac:dyDescent="0.25">
      <c r="A107" s="10"/>
      <c r="B107" s="11" t="s">
        <v>102</v>
      </c>
      <c r="C107" s="11"/>
      <c r="D107" s="24"/>
      <c r="E107" s="12"/>
      <c r="F107" s="31"/>
      <c r="G107" s="13"/>
      <c r="H107" s="13"/>
      <c r="I107" s="13"/>
      <c r="J107" s="41"/>
      <c r="K107" s="58"/>
    </row>
    <row r="108" spans="1:11" ht="13.5" thickTop="1" thickBot="1" x14ac:dyDescent="0.25">
      <c r="A108" s="10"/>
      <c r="B108" s="11"/>
      <c r="C108" s="11" t="s">
        <v>103</v>
      </c>
      <c r="D108" s="24"/>
      <c r="E108" s="12">
        <v>30</v>
      </c>
      <c r="F108" s="31">
        <v>50</v>
      </c>
      <c r="G108" s="12">
        <v>50</v>
      </c>
      <c r="H108" s="13"/>
      <c r="I108" s="13"/>
      <c r="J108" s="41"/>
      <c r="K108" s="58"/>
    </row>
    <row r="109" spans="1:11" ht="13.5" thickTop="1" thickBot="1" x14ac:dyDescent="0.25">
      <c r="A109" s="10"/>
      <c r="B109" s="11"/>
      <c r="C109" s="11" t="s">
        <v>104</v>
      </c>
      <c r="D109" s="24"/>
      <c r="E109" s="12">
        <v>205.44</v>
      </c>
      <c r="F109" s="31">
        <v>400</v>
      </c>
      <c r="G109" s="12">
        <v>400</v>
      </c>
      <c r="H109" s="13"/>
      <c r="I109" s="13"/>
      <c r="J109" s="41"/>
      <c r="K109" s="58"/>
    </row>
    <row r="110" spans="1:11" ht="13.5" thickTop="1" thickBot="1" x14ac:dyDescent="0.25">
      <c r="A110" s="10"/>
      <c r="B110" s="11"/>
      <c r="C110" s="11" t="s">
        <v>105</v>
      </c>
      <c r="D110" s="24"/>
      <c r="E110" s="12">
        <v>0</v>
      </c>
      <c r="F110" s="31">
        <v>1500</v>
      </c>
      <c r="G110" s="12">
        <v>1500</v>
      </c>
      <c r="H110" s="13"/>
      <c r="I110" s="13"/>
      <c r="J110" s="41"/>
      <c r="K110" s="58"/>
    </row>
    <row r="111" spans="1:11" ht="13.5" thickTop="1" thickBot="1" x14ac:dyDescent="0.25">
      <c r="A111" s="10"/>
      <c r="B111" s="11"/>
      <c r="C111" s="11" t="s">
        <v>106</v>
      </c>
      <c r="D111" s="24"/>
      <c r="E111" s="12">
        <v>0</v>
      </c>
      <c r="F111" s="31">
        <v>0</v>
      </c>
      <c r="G111" s="12">
        <v>0</v>
      </c>
      <c r="H111" s="13"/>
      <c r="I111" s="13"/>
      <c r="J111" s="41"/>
      <c r="K111" s="58"/>
    </row>
    <row r="112" spans="1:11" ht="13.5" thickTop="1" thickBot="1" x14ac:dyDescent="0.25">
      <c r="A112" s="10"/>
      <c r="B112" s="11" t="s">
        <v>107</v>
      </c>
      <c r="C112" s="11"/>
      <c r="D112" s="24"/>
      <c r="E112" s="12">
        <f>ROUND(SUM(E107:E111),5)</f>
        <v>235.44</v>
      </c>
      <c r="F112" s="31">
        <f>ROUND(SUM(F107:F111),5)</f>
        <v>1950</v>
      </c>
      <c r="G112" s="13"/>
      <c r="H112" s="13">
        <f>SUM(G107:G111)</f>
        <v>1950</v>
      </c>
      <c r="I112" s="13"/>
      <c r="J112" s="41"/>
      <c r="K112" s="58"/>
    </row>
    <row r="113" spans="1:11" ht="13.5" thickTop="1" thickBot="1" x14ac:dyDescent="0.25">
      <c r="A113" s="10"/>
      <c r="B113" s="11" t="s">
        <v>108</v>
      </c>
      <c r="C113" s="11"/>
      <c r="D113" s="24"/>
      <c r="E113" s="12"/>
      <c r="F113" s="31"/>
      <c r="G113" s="13"/>
      <c r="H113" s="13"/>
      <c r="I113" s="13"/>
      <c r="J113" s="41"/>
      <c r="K113" s="58"/>
    </row>
    <row r="114" spans="1:11" ht="13.5" thickTop="1" thickBot="1" x14ac:dyDescent="0.25">
      <c r="A114" s="10"/>
      <c r="B114" s="11"/>
      <c r="C114" s="11" t="s">
        <v>109</v>
      </c>
      <c r="D114" s="24"/>
      <c r="E114" s="12">
        <v>0</v>
      </c>
      <c r="F114" s="31">
        <v>3500</v>
      </c>
      <c r="G114" s="12">
        <v>3500</v>
      </c>
      <c r="H114" s="13"/>
      <c r="I114" s="13"/>
      <c r="J114" s="41"/>
      <c r="K114" s="58"/>
    </row>
    <row r="115" spans="1:11" ht="13.5" thickTop="1" thickBot="1" x14ac:dyDescent="0.25">
      <c r="A115" s="14"/>
      <c r="B115" s="15"/>
      <c r="C115" s="15" t="s">
        <v>110</v>
      </c>
      <c r="D115" s="25"/>
      <c r="E115" s="16">
        <v>0</v>
      </c>
      <c r="F115" s="32">
        <v>1000</v>
      </c>
      <c r="G115" s="16">
        <v>1000</v>
      </c>
      <c r="H115" s="17"/>
      <c r="I115" s="17"/>
      <c r="J115" s="45" t="s">
        <v>172</v>
      </c>
      <c r="K115" s="71"/>
    </row>
    <row r="116" spans="1:11" ht="13.5" thickTop="1" thickBot="1" x14ac:dyDescent="0.25">
      <c r="A116" s="10"/>
      <c r="B116" s="11"/>
      <c r="C116" s="11" t="s">
        <v>111</v>
      </c>
      <c r="D116" s="24"/>
      <c r="E116" s="12">
        <v>0</v>
      </c>
      <c r="F116" s="31">
        <v>350</v>
      </c>
      <c r="G116" s="12">
        <v>350</v>
      </c>
      <c r="H116" s="13"/>
      <c r="I116" s="13"/>
      <c r="J116" s="41"/>
      <c r="K116" s="58"/>
    </row>
    <row r="117" spans="1:11" ht="13.5" thickTop="1" thickBot="1" x14ac:dyDescent="0.25">
      <c r="A117" s="10"/>
      <c r="B117" s="11" t="s">
        <v>112</v>
      </c>
      <c r="C117" s="11"/>
      <c r="D117" s="24"/>
      <c r="E117" s="12">
        <f>ROUND(SUM(E113:E116),5)</f>
        <v>0</v>
      </c>
      <c r="F117" s="31">
        <f>ROUND(SUM(F113:F116),5)</f>
        <v>4850</v>
      </c>
      <c r="G117" s="13"/>
      <c r="H117" s="13">
        <f>SUM(G113:G116)</f>
        <v>4850</v>
      </c>
      <c r="I117" s="13"/>
      <c r="J117" s="41"/>
      <c r="K117" s="58"/>
    </row>
    <row r="118" spans="1:11" ht="13.5" thickTop="1" thickBot="1" x14ac:dyDescent="0.25">
      <c r="A118" s="10"/>
      <c r="B118" s="11" t="s">
        <v>113</v>
      </c>
      <c r="C118" s="11"/>
      <c r="D118" s="24"/>
      <c r="E118" s="12"/>
      <c r="F118" s="31"/>
      <c r="G118" s="13"/>
      <c r="H118" s="13"/>
      <c r="I118" s="13"/>
      <c r="J118" s="41"/>
      <c r="K118" s="58"/>
    </row>
    <row r="119" spans="1:11" ht="25.5" thickTop="1" thickBot="1" x14ac:dyDescent="0.25">
      <c r="A119" s="14"/>
      <c r="B119" s="15"/>
      <c r="C119" s="15" t="s">
        <v>114</v>
      </c>
      <c r="D119" s="25"/>
      <c r="E119" s="16"/>
      <c r="F119" s="32"/>
      <c r="G119" s="17">
        <v>35000</v>
      </c>
      <c r="H119" s="17"/>
      <c r="I119" s="17"/>
      <c r="J119" s="45" t="s">
        <v>140</v>
      </c>
      <c r="K119" s="61"/>
    </row>
    <row r="120" spans="1:11" ht="13.5" thickTop="1" thickBot="1" x14ac:dyDescent="0.25">
      <c r="A120" s="14"/>
      <c r="B120" s="15"/>
      <c r="C120" s="15"/>
      <c r="D120" s="25" t="s">
        <v>115</v>
      </c>
      <c r="E120" s="16">
        <v>347.69</v>
      </c>
      <c r="F120" s="32">
        <v>650</v>
      </c>
      <c r="G120" s="17">
        <v>700</v>
      </c>
      <c r="H120" s="17"/>
      <c r="I120" s="17"/>
      <c r="J120" s="45" t="s">
        <v>171</v>
      </c>
      <c r="K120" s="61"/>
    </row>
    <row r="121" spans="1:11" ht="25.5" thickTop="1" thickBot="1" x14ac:dyDescent="0.25">
      <c r="A121" s="5"/>
      <c r="B121" s="6"/>
      <c r="C121" s="6"/>
      <c r="D121" s="23" t="s">
        <v>116</v>
      </c>
      <c r="E121" s="7">
        <v>0</v>
      </c>
      <c r="F121" s="30">
        <v>2500</v>
      </c>
      <c r="G121" s="8">
        <v>0</v>
      </c>
      <c r="H121" s="8"/>
      <c r="I121" s="8"/>
      <c r="J121" s="40"/>
      <c r="K121" s="59" t="s">
        <v>152</v>
      </c>
    </row>
    <row r="122" spans="1:11" ht="13.5" thickTop="1" thickBot="1" x14ac:dyDescent="0.25">
      <c r="A122" s="10"/>
      <c r="B122" s="11"/>
      <c r="C122" s="11" t="s">
        <v>117</v>
      </c>
      <c r="D122" s="24"/>
      <c r="E122" s="12">
        <f>ROUND(SUM(E119:E121),5)</f>
        <v>347.69</v>
      </c>
      <c r="F122" s="31">
        <f>ROUND(SUM(F119:F121),5)</f>
        <v>3150</v>
      </c>
      <c r="G122" s="13"/>
      <c r="H122" s="13"/>
      <c r="I122" s="13"/>
      <c r="J122" s="41"/>
      <c r="K122" s="58"/>
    </row>
    <row r="123" spans="1:11" ht="13.5" thickTop="1" thickBot="1" x14ac:dyDescent="0.25">
      <c r="A123" s="10"/>
      <c r="B123" s="11"/>
      <c r="C123" s="11" t="s">
        <v>118</v>
      </c>
      <c r="D123" s="24"/>
      <c r="E123" s="12">
        <v>192.75</v>
      </c>
      <c r="F123" s="31">
        <v>200</v>
      </c>
      <c r="G123" s="13">
        <v>200</v>
      </c>
      <c r="H123" s="13"/>
      <c r="I123" s="13"/>
      <c r="J123" s="41"/>
      <c r="K123" s="58"/>
    </row>
    <row r="124" spans="1:11" ht="13.5" thickTop="1" thickBot="1" x14ac:dyDescent="0.25">
      <c r="A124" s="5"/>
      <c r="B124" s="6"/>
      <c r="C124" s="6" t="s">
        <v>119</v>
      </c>
      <c r="D124" s="23"/>
      <c r="E124" s="7">
        <v>35.29</v>
      </c>
      <c r="F124" s="30">
        <v>147</v>
      </c>
      <c r="G124" s="8">
        <v>100</v>
      </c>
      <c r="H124" s="8"/>
      <c r="I124" s="8"/>
      <c r="J124" s="40"/>
      <c r="K124" s="58" t="s">
        <v>153</v>
      </c>
    </row>
    <row r="125" spans="1:11" ht="13.5" thickTop="1" thickBot="1" x14ac:dyDescent="0.25">
      <c r="A125" s="10"/>
      <c r="B125" s="11"/>
      <c r="C125" s="11" t="s">
        <v>120</v>
      </c>
      <c r="D125" s="24"/>
      <c r="E125" s="12">
        <v>0</v>
      </c>
      <c r="F125" s="31">
        <v>0</v>
      </c>
      <c r="G125" s="13"/>
      <c r="H125" s="13"/>
      <c r="I125" s="13"/>
      <c r="J125" s="41"/>
      <c r="K125" s="58"/>
    </row>
    <row r="126" spans="1:11" ht="13.5" thickTop="1" thickBot="1" x14ac:dyDescent="0.25">
      <c r="A126" s="10"/>
      <c r="B126" s="11" t="s">
        <v>121</v>
      </c>
      <c r="C126" s="11"/>
      <c r="D126" s="24"/>
      <c r="E126" s="12">
        <f>ROUND(E118+SUM(E122:E125),5)</f>
        <v>575.73</v>
      </c>
      <c r="F126" s="31">
        <f>ROUND(F118+SUM(F122:F125),5)</f>
        <v>3497</v>
      </c>
      <c r="G126" s="13"/>
      <c r="H126" s="13">
        <f>SUM(G119:G126)</f>
        <v>36000</v>
      </c>
      <c r="I126" s="13"/>
      <c r="J126" s="41"/>
      <c r="K126" s="58"/>
    </row>
    <row r="127" spans="1:11" ht="13.5" thickTop="1" thickBot="1" x14ac:dyDescent="0.25">
      <c r="A127" s="10"/>
      <c r="B127" s="11" t="s">
        <v>122</v>
      </c>
      <c r="C127" s="11"/>
      <c r="D127" s="24"/>
      <c r="E127" s="12">
        <v>0</v>
      </c>
      <c r="F127" s="31">
        <v>0</v>
      </c>
      <c r="G127" s="13">
        <v>0</v>
      </c>
      <c r="H127" s="13">
        <v>0</v>
      </c>
      <c r="I127" s="13"/>
      <c r="J127" s="41"/>
      <c r="K127" s="58"/>
    </row>
    <row r="128" spans="1:11" ht="25.5" thickTop="1" thickBot="1" x14ac:dyDescent="0.25">
      <c r="A128" s="10"/>
      <c r="B128" s="11" t="s">
        <v>123</v>
      </c>
      <c r="C128" s="11"/>
      <c r="D128" s="24"/>
      <c r="E128" s="12">
        <v>0</v>
      </c>
      <c r="F128" s="31">
        <v>1700</v>
      </c>
      <c r="G128" s="13">
        <v>1700</v>
      </c>
      <c r="H128" s="13">
        <v>1700</v>
      </c>
      <c r="I128" s="13"/>
      <c r="J128" s="46" t="s">
        <v>144</v>
      </c>
      <c r="K128" s="58"/>
    </row>
    <row r="129" spans="1:11" ht="13.5" thickTop="1" thickBot="1" x14ac:dyDescent="0.25">
      <c r="A129" s="63" t="s">
        <v>124</v>
      </c>
      <c r="B129" s="64"/>
      <c r="C129" s="64"/>
      <c r="D129" s="65"/>
      <c r="E129" s="66">
        <f>ROUND(E41+SUM(E46:E47)+SUM(E55:E57)+E66+E71+SUM(E87:E89)+SUM(E95:E96)+SUM(E105:E106)+E112+E117+SUM(E126:E128),5)</f>
        <v>262576.74</v>
      </c>
      <c r="F129" s="67">
        <f>ROUND(F41+SUM(F46:F47)+SUM(F55:F57)+F66+F71+SUM(F87:F89)+SUM(F95:F96)+SUM(F105:F106)+F112+F117+SUM(F126:F128),5)</f>
        <v>489375</v>
      </c>
      <c r="G129" s="68">
        <f>SUM(G43:G128)</f>
        <v>526916</v>
      </c>
      <c r="H129" s="68">
        <f>SUM(H42:H128)</f>
        <v>526916</v>
      </c>
      <c r="I129" s="68"/>
      <c r="J129" s="69"/>
      <c r="K129" s="70"/>
    </row>
    <row r="130" spans="1:11" s="18" customFormat="1" ht="145.5" thickTop="1" thickBot="1" x14ac:dyDescent="0.25">
      <c r="A130" s="47"/>
      <c r="B130" s="33"/>
      <c r="C130" s="33"/>
      <c r="D130" s="34"/>
      <c r="E130" s="35"/>
      <c r="F130" s="36"/>
      <c r="G130" s="36">
        <f>SUM(H39-H129)</f>
        <v>0</v>
      </c>
      <c r="H130" s="48">
        <v>0</v>
      </c>
      <c r="I130" s="36"/>
      <c r="J130" s="49" t="s">
        <v>177</v>
      </c>
      <c r="K130" s="62"/>
    </row>
    <row r="131" spans="1:11" ht="12.75" thickTop="1" x14ac:dyDescent="0.2"/>
    <row r="1048576" spans="7:7" x14ac:dyDescent="0.2">
      <c r="G1048576" s="21">
        <f>SUM(G3:G1048575)</f>
        <v>2107664</v>
      </c>
    </row>
  </sheetData>
  <mergeCells count="4">
    <mergeCell ref="J23:J26"/>
    <mergeCell ref="J17:J18"/>
    <mergeCell ref="J49:J53"/>
    <mergeCell ref="K59:K65"/>
  </mergeCells>
  <printOptions horizontalCentered="1" verticalCentered="1"/>
  <pageMargins left="0.7" right="0.7" top="0.75" bottom="0.75" header="0.1" footer="0.3"/>
  <pageSetup paperSize="512" scale="57" fitToHeight="0" orientation="landscape" r:id="rId1"/>
  <headerFooter>
    <oddHeader>&amp;L&amp;"Arial,Bold"&amp;8 11:34 AM
&amp;"Arial,Bold"&amp;8 01/25/21
&amp;"Arial,Bold"&amp;8 Cash Basis&amp;C&amp;"Arial,Bold"&amp;12 ACEC-SC
&amp;"Arial,Bold"&amp;14 Profit &amp;&amp; Loss Budget vs. Actual
&amp;"Arial,Bold"&amp;10 July 2020 through June 2021</oddHeader>
    <oddFooter>&amp;R&amp;"Arial,Bold"&amp;8 Page &amp;P of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F61A3-08C2-45E0-B510-554746B62146}">
  <dimension ref="A1:AK64"/>
  <sheetViews>
    <sheetView workbookViewId="0">
      <selection sqref="A1:AK64"/>
    </sheetView>
  </sheetViews>
  <sheetFormatPr defaultColWidth="9.140625" defaultRowHeight="12.75" x14ac:dyDescent="0.2"/>
  <cols>
    <col min="1" max="16384" width="9.140625" style="1"/>
  </cols>
  <sheetData>
    <row r="1" spans="1:37" x14ac:dyDescent="0.2">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row>
    <row r="2" spans="1:37" x14ac:dyDescent="0.2">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row>
    <row r="3" spans="1:37" x14ac:dyDescent="0.2">
      <c r="A3" s="86"/>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row>
    <row r="4" spans="1:37" x14ac:dyDescent="0.2">
      <c r="A4" s="86"/>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row>
    <row r="5" spans="1:37" x14ac:dyDescent="0.2">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row>
    <row r="6" spans="1:37" x14ac:dyDescent="0.2">
      <c r="A6" s="86"/>
      <c r="B6" s="86"/>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row>
    <row r="7" spans="1:37" x14ac:dyDescent="0.2">
      <c r="A7" s="86"/>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row>
    <row r="8" spans="1:37" x14ac:dyDescent="0.2">
      <c r="A8" s="86"/>
      <c r="B8" s="86"/>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row>
    <row r="9" spans="1:37" x14ac:dyDescent="0.2">
      <c r="A9" s="86"/>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row>
    <row r="10" spans="1:37" x14ac:dyDescent="0.2">
      <c r="A10" s="86"/>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row>
    <row r="11" spans="1:37" x14ac:dyDescent="0.2">
      <c r="A11" s="86"/>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row>
    <row r="12" spans="1:37" x14ac:dyDescent="0.2">
      <c r="A12" s="86"/>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row>
    <row r="13" spans="1:37" x14ac:dyDescent="0.2">
      <c r="A13" s="86"/>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row>
    <row r="14" spans="1:37"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row>
    <row r="15" spans="1:37" x14ac:dyDescent="0.2">
      <c r="A15" s="86"/>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row>
    <row r="16" spans="1:37" x14ac:dyDescent="0.2">
      <c r="A16" s="86"/>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row>
    <row r="17" spans="1:37" x14ac:dyDescent="0.2">
      <c r="A17" s="86"/>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row>
    <row r="18" spans="1:37" x14ac:dyDescent="0.2">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row>
    <row r="19" spans="1:37" x14ac:dyDescent="0.2">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row>
    <row r="20" spans="1:37" x14ac:dyDescent="0.2">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row>
    <row r="21" spans="1:37" x14ac:dyDescent="0.2">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row>
    <row r="22" spans="1:37" x14ac:dyDescent="0.2">
      <c r="A22" s="86"/>
      <c r="B22" s="86"/>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row>
    <row r="23" spans="1:37" x14ac:dyDescent="0.2">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row>
    <row r="24" spans="1:37" x14ac:dyDescent="0.2">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row>
    <row r="25" spans="1:37" x14ac:dyDescent="0.2">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row>
    <row r="26" spans="1:37" x14ac:dyDescent="0.2">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row>
    <row r="27" spans="1:37" x14ac:dyDescent="0.2">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row>
    <row r="28" spans="1:37" x14ac:dyDescent="0.2">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row>
    <row r="29" spans="1:37" x14ac:dyDescent="0.2">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row>
    <row r="30" spans="1:37" x14ac:dyDescent="0.2">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row>
    <row r="31" spans="1:37" x14ac:dyDescent="0.2">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row>
    <row r="32" spans="1:37" x14ac:dyDescent="0.2">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row>
    <row r="33" spans="1:37" x14ac:dyDescent="0.2">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row>
    <row r="34" spans="1:37" x14ac:dyDescent="0.2">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row>
    <row r="35" spans="1:37" x14ac:dyDescent="0.2">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row>
    <row r="36" spans="1:37" x14ac:dyDescent="0.2">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row>
    <row r="37" spans="1:37" x14ac:dyDescent="0.2">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row>
    <row r="38" spans="1:37" x14ac:dyDescent="0.2">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row>
    <row r="39" spans="1:37" x14ac:dyDescent="0.2">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row>
    <row r="40" spans="1:37" x14ac:dyDescent="0.2">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row>
    <row r="41" spans="1:37" x14ac:dyDescent="0.2">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row>
    <row r="42" spans="1:37" x14ac:dyDescent="0.2">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row>
    <row r="43" spans="1:37" x14ac:dyDescent="0.2">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row>
    <row r="44" spans="1:37" x14ac:dyDescent="0.2">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row>
    <row r="45" spans="1:37" x14ac:dyDescent="0.2">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row>
    <row r="46" spans="1:37" x14ac:dyDescent="0.2">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row>
    <row r="47" spans="1:37" x14ac:dyDescent="0.2">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row>
    <row r="48" spans="1:37" x14ac:dyDescent="0.2">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row>
    <row r="49" spans="1:37" x14ac:dyDescent="0.2">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row>
    <row r="50" spans="1:37" x14ac:dyDescent="0.2">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row>
    <row r="51" spans="1:37" x14ac:dyDescent="0.2">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row>
    <row r="52" spans="1:37" x14ac:dyDescent="0.2">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row>
    <row r="53" spans="1:37" x14ac:dyDescent="0.2">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row>
    <row r="54" spans="1:37" x14ac:dyDescent="0.2">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row>
    <row r="55" spans="1:37" x14ac:dyDescent="0.2">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row>
    <row r="56" spans="1:37" x14ac:dyDescent="0.2">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row>
    <row r="57" spans="1:37" x14ac:dyDescent="0.2">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row>
    <row r="58" spans="1:37" x14ac:dyDescent="0.2">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row>
    <row r="59" spans="1:37" x14ac:dyDescent="0.2">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row>
    <row r="60" spans="1:37" x14ac:dyDescent="0.2">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row>
    <row r="61" spans="1:37" x14ac:dyDescent="0.2">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row>
    <row r="62" spans="1:37" x14ac:dyDescent="0.2">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row>
    <row r="63" spans="1:37" x14ac:dyDescent="0.2">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row>
    <row r="64" spans="1:37" x14ac:dyDescent="0.2">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row>
  </sheetData>
  <mergeCells count="1">
    <mergeCell ref="A1:AK64"/>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Budget Draft 3 w  JMA increase</vt:lpstr>
      <vt:lpstr>Alert</vt:lpstr>
      <vt:lpstr>'Budget Draft 3 w  JMA increase'!Print_Titles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Allison</cp:lastModifiedBy>
  <cp:lastPrinted>2021-04-01T00:15:35Z</cp:lastPrinted>
  <dcterms:created xsi:type="dcterms:W3CDTF">2021-01-25T16:34:36Z</dcterms:created>
  <dcterms:modified xsi:type="dcterms:W3CDTF">2021-04-08T17:47:36Z</dcterms:modified>
</cp:coreProperties>
</file>